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45" windowWidth="15045" windowHeight="12990" tabRatio="653" activeTab="12"/>
  </bookViews>
  <sheets>
    <sheet name="Зміст" sheetId="10" r:id="rId1"/>
    <sheet name="січень" sheetId="9" r:id="rId2"/>
    <sheet name="лютий" sheetId="13" r:id="rId3"/>
    <sheet name="І квартал" sheetId="15" r:id="rId4"/>
    <sheet name="квітень" sheetId="16" r:id="rId5"/>
    <sheet name="травень" sheetId="17" r:id="rId6"/>
    <sheet name="І півріччя" sheetId="18" r:id="rId7"/>
    <sheet name="липень" sheetId="19" r:id="rId8"/>
    <sheet name="серпень" sheetId="20" r:id="rId9"/>
    <sheet name="вересень" sheetId="21" r:id="rId10"/>
    <sheet name="жовтень" sheetId="22" r:id="rId11"/>
    <sheet name="листопад" sheetId="23" r:id="rId12"/>
    <sheet name="грудень" sheetId="24" r:id="rId13"/>
  </sheets>
  <definedNames>
    <definedName name="_xlnm.Print_Area" localSheetId="9">вересень!$A$1:$J$45</definedName>
    <definedName name="_xlnm.Print_Area" localSheetId="12">грудень!$A$1:$J$45</definedName>
    <definedName name="_xlnm.Print_Area" localSheetId="10">жовтень!$A$1:$J$45</definedName>
    <definedName name="_xlnm.Print_Area" localSheetId="0">Зміст!$A$2:$F$16</definedName>
    <definedName name="_xlnm.Print_Area" localSheetId="3">'І квартал'!$A$1:$J$40</definedName>
    <definedName name="_xlnm.Print_Area" localSheetId="6">'І півріччя'!$A$1:$J$45</definedName>
    <definedName name="_xlnm.Print_Area" localSheetId="4">квітень!$A$1:$J$45</definedName>
    <definedName name="_xlnm.Print_Area" localSheetId="7">липень!$A$1:$J$45</definedName>
    <definedName name="_xlnm.Print_Area" localSheetId="11">листопад!$A$1:$J$45</definedName>
    <definedName name="_xlnm.Print_Area" localSheetId="2">лютий!$A$1:$J$40</definedName>
    <definedName name="_xlnm.Print_Area" localSheetId="8">серпень!$A$1:$J$45</definedName>
    <definedName name="_xlnm.Print_Area" localSheetId="1">січень!$A$1:$J$39</definedName>
    <definedName name="_xlnm.Print_Area" localSheetId="5">травень!$A$1:$J$44</definedName>
  </definedNames>
  <calcPr calcId="145621"/>
</workbook>
</file>

<file path=xl/calcChain.xml><?xml version="1.0" encoding="utf-8"?>
<calcChain xmlns="http://schemas.openxmlformats.org/spreadsheetml/2006/main">
  <c r="I38" i="24" l="1"/>
  <c r="G42" i="24" l="1"/>
  <c r="G41" i="24"/>
  <c r="F40" i="24"/>
  <c r="E40" i="24"/>
  <c r="G40" i="24" s="1"/>
  <c r="H39" i="24"/>
  <c r="G39" i="24"/>
  <c r="J39" i="24" s="1"/>
  <c r="J38" i="24"/>
  <c r="H38" i="24"/>
  <c r="G38" i="24"/>
  <c r="J37" i="24"/>
  <c r="I37" i="24"/>
  <c r="H37" i="24"/>
  <c r="G37" i="24"/>
  <c r="J36" i="24"/>
  <c r="I36" i="24"/>
  <c r="H36" i="24"/>
  <c r="G36" i="24"/>
  <c r="J35" i="24"/>
  <c r="I35" i="24"/>
  <c r="H35" i="24"/>
  <c r="G35" i="24"/>
  <c r="J34" i="24"/>
  <c r="I34" i="24"/>
  <c r="G34" i="24"/>
  <c r="I33" i="24"/>
  <c r="H33" i="24"/>
  <c r="G33" i="24"/>
  <c r="J33" i="24" s="1"/>
  <c r="H32" i="24"/>
  <c r="G32" i="24"/>
  <c r="J32" i="24" s="1"/>
  <c r="I31" i="24"/>
  <c r="H31" i="24"/>
  <c r="G31" i="24"/>
  <c r="J31" i="24" s="1"/>
  <c r="H30" i="24"/>
  <c r="G30" i="24"/>
  <c r="J30" i="24" s="1"/>
  <c r="J29" i="24"/>
  <c r="H29" i="24"/>
  <c r="G29" i="24"/>
  <c r="I28" i="24"/>
  <c r="E28" i="24"/>
  <c r="H28" i="24" s="1"/>
  <c r="J27" i="24"/>
  <c r="I27" i="24"/>
  <c r="H27" i="24"/>
  <c r="G27" i="24"/>
  <c r="G26" i="24"/>
  <c r="D26" i="24"/>
  <c r="I25" i="24"/>
  <c r="G25" i="24"/>
  <c r="J25" i="24" s="1"/>
  <c r="D25" i="24"/>
  <c r="G24" i="24"/>
  <c r="J24" i="24" s="1"/>
  <c r="D24" i="24"/>
  <c r="G23" i="24"/>
  <c r="D23" i="24"/>
  <c r="J22" i="24"/>
  <c r="H22" i="24"/>
  <c r="G22" i="24"/>
  <c r="D22" i="24"/>
  <c r="G21" i="24"/>
  <c r="D21" i="24"/>
  <c r="H20" i="24"/>
  <c r="G20" i="24"/>
  <c r="J20" i="24" s="1"/>
  <c r="D20" i="24"/>
  <c r="H19" i="24"/>
  <c r="G19" i="24"/>
  <c r="J19" i="24" s="1"/>
  <c r="D19" i="24"/>
  <c r="H18" i="24"/>
  <c r="G18" i="24"/>
  <c r="J18" i="24" s="1"/>
  <c r="D18" i="24"/>
  <c r="H17" i="24"/>
  <c r="G17" i="24"/>
  <c r="J17" i="24" s="1"/>
  <c r="D17" i="24"/>
  <c r="G16" i="24"/>
  <c r="D16" i="24"/>
  <c r="J15" i="24"/>
  <c r="H15" i="24"/>
  <c r="G15" i="24"/>
  <c r="D15" i="24"/>
  <c r="J14" i="24"/>
  <c r="H14" i="24"/>
  <c r="G14" i="24"/>
  <c r="D14" i="24"/>
  <c r="J13" i="24"/>
  <c r="H13" i="24"/>
  <c r="G13" i="24"/>
  <c r="D13" i="24"/>
  <c r="J12" i="24"/>
  <c r="H12" i="24"/>
  <c r="G12" i="24"/>
  <c r="D12" i="24"/>
  <c r="J11" i="24"/>
  <c r="H11" i="24"/>
  <c r="G11" i="24"/>
  <c r="D11" i="24"/>
  <c r="J10" i="24"/>
  <c r="H10" i="24"/>
  <c r="G10" i="24"/>
  <c r="D10" i="24"/>
  <c r="J9" i="24"/>
  <c r="H9" i="24"/>
  <c r="G9" i="24"/>
  <c r="D9" i="24"/>
  <c r="J8" i="24"/>
  <c r="H8" i="24"/>
  <c r="G8" i="24"/>
  <c r="D8" i="24"/>
  <c r="J7" i="24"/>
  <c r="H7" i="24"/>
  <c r="G7" i="24"/>
  <c r="D7" i="24"/>
  <c r="J6" i="24"/>
  <c r="H6" i="24"/>
  <c r="G6" i="24"/>
  <c r="D6" i="24"/>
  <c r="G28" i="24" l="1"/>
  <c r="J28" i="24" s="1"/>
  <c r="G42" i="18"/>
  <c r="G41" i="18"/>
  <c r="F40" i="18"/>
  <c r="E40" i="18"/>
  <c r="G40" i="18" s="1"/>
  <c r="G39" i="18"/>
  <c r="G38" i="18"/>
  <c r="G37" i="18"/>
  <c r="G36" i="18"/>
  <c r="G35" i="18"/>
  <c r="G34" i="18"/>
  <c r="G33" i="18"/>
  <c r="G32" i="18"/>
  <c r="G31" i="18"/>
  <c r="G30" i="18"/>
  <c r="G29" i="18"/>
  <c r="E28" i="18"/>
  <c r="G28" i="18" s="1"/>
  <c r="G27" i="18"/>
  <c r="G25" i="18" l="1"/>
  <c r="G13" i="18"/>
  <c r="G7" i="18"/>
  <c r="G8" i="18"/>
  <c r="G9" i="18"/>
  <c r="G10" i="18"/>
  <c r="G11" i="18"/>
  <c r="G12" i="18"/>
  <c r="G14" i="18"/>
  <c r="G15" i="18"/>
  <c r="G17" i="18"/>
  <c r="G18" i="18"/>
  <c r="G19" i="18"/>
  <c r="G20" i="18"/>
  <c r="G21" i="18"/>
  <c r="G22" i="18"/>
  <c r="G23" i="18"/>
  <c r="G24" i="18"/>
  <c r="G26" i="18"/>
  <c r="G6" i="18"/>
</calcChain>
</file>

<file path=xl/sharedStrings.xml><?xml version="1.0" encoding="utf-8"?>
<sst xmlns="http://schemas.openxmlformats.org/spreadsheetml/2006/main" count="1179" uniqueCount="143">
  <si>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</si>
  <si>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</si>
  <si>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</si>
  <si>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</si>
  <si>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</si>
  <si>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</si>
  <si>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</si>
  <si>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</si>
  <si>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</si>
  <si>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</si>
  <si>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</si>
  <si>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</si>
  <si>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</si>
  <si>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</si>
  <si>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</si>
  <si>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</si>
  <si>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</si>
  <si>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</si>
  <si>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</si>
  <si>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</si>
  <si>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</si>
  <si>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</si>
  <si>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</si>
  <si>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</si>
  <si>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</si>
  <si>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</si>
  <si>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</si>
  <si>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</si>
  <si>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</si>
  <si>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</si>
  <si>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</si>
  <si>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</si>
  <si>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</si>
  <si>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</si>
  <si>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</si>
  <si>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</si>
  <si>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</si>
  <si>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</si>
  <si>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</si>
  <si>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</si>
  <si>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</si>
  <si>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</si>
  <si>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</si>
  <si>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</si>
  <si>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</si>
  <si>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</si>
  <si>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</si>
  <si>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</si>
  <si>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</si>
  <si>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</si>
  <si>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</si>
  <si>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</si>
  <si>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</si>
  <si>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</si>
  <si>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</si>
  <si>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</si>
  <si>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</si>
  <si>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</si>
  <si>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</si>
  <si>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</si>
  <si>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</si>
  <si>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</si>
  <si>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</si>
  <si>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</si>
  <si>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</si>
  <si>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</si>
  <si>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</si>
  <si>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</si>
  <si>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</si>
  <si>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</si>
  <si>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</si>
  <si>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</si>
  <si>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</si>
  <si>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t>Показники виконання Державного бюджету України за  січень-квітень 2016-2017 років</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</si>
  <si>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</si>
  <si>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</si>
  <si>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у 2,2 р.б.</t>
  </si>
  <si>
    <t>Економічна діяльність</t>
  </si>
  <si>
    <t>у 1,9 р.б.</t>
  </si>
  <si>
    <t>Духовний та фізичний розвиток</t>
  </si>
  <si>
    <t>у 4,3 р.б.</t>
  </si>
  <si>
    <t xml:space="preserve">Фінансування </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</si>
  <si>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</si>
  <si>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</si>
  <si>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за січень-квітень 2016-2017 років</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</si>
  <si>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</si>
  <si>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</si>
  <si>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</si>
  <si>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</si>
  <si>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Оборона**</t>
  </si>
  <si>
    <t>Соціальний захист та соціальне забезпечення***</t>
  </si>
  <si>
    <t>за січень-травень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</si>
  <si>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2017 року можно знайти на сайті Державної казначейської служби України за посиланням:</t>
    </r>
  </si>
  <si>
    <t>Показники виконання Державного бюджету України за  січень-травень 2016-2017 років</t>
  </si>
  <si>
    <t>у 2,1 р.б.</t>
  </si>
  <si>
    <t>у 3,3 р.б.</t>
  </si>
  <si>
    <t>http://www.treasury.gov.ua/main/uk/doccatalog/list?currDir=369171</t>
  </si>
  <si>
    <t>Соціальний захист та соціальне забезпечення**</t>
  </si>
  <si>
    <t>**У січні-травні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5,3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</si>
  <si>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державна або комунальна власність</t>
  </si>
  <si>
    <t>у 2,3 р.б.</t>
  </si>
  <si>
    <t>у 8,0 р.б.</t>
  </si>
  <si>
    <t>у 2,5 р.б.</t>
  </si>
  <si>
    <t>http://www.treasury.gov.ua/main/uk/doccatalog/list?currDir=372262</t>
  </si>
  <si>
    <t>за ІІ квартал 2016-2017 років</t>
  </si>
  <si>
    <t>Показники виконання Державного бюджету України за І півріччя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</si>
  <si>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2017 року можно знайти на сайті Державної казначейської служби України за посиланням:</t>
    </r>
  </si>
  <si>
    <t>**У І півріччі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7,9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</si>
  <si>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Показники виконання Державного бюджету України за січень-липень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</si>
  <si>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2017 року можно знайти на сайті Державної казначейської служби України за посиланням:</t>
    </r>
  </si>
  <si>
    <t>за січень-липень 2016-2017 років</t>
  </si>
  <si>
    <t>у 7,2 р.б.</t>
  </si>
  <si>
    <t>**У січні-липні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11,1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</si>
  <si>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http://www.treasury.gov.ua/main/uk/doccatalog/list?currDir=353931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</si>
  <si>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2017 року можно знайти на сайті Державної казначейської служби України за посиланням:</t>
    </r>
  </si>
  <si>
    <t>Показники виконання Державного бюджету України за січень-серпень 2016-2017 років</t>
  </si>
  <si>
    <t>за січень-серпень 2016-2017 років</t>
  </si>
  <si>
    <t>у 7,1 р.б.</t>
  </si>
  <si>
    <t>**У січні-серпні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</si>
  <si>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січень-вересень 2017 року можно знайти на сайті Державної казначейської служби України за посиланням:</t>
    </r>
  </si>
  <si>
    <t>Показники виконання Державного бюджету України за січень-вересень 2016-2017 років</t>
  </si>
  <si>
    <t>у 6,3 р.б.</t>
  </si>
  <si>
    <t>**У січні-вересні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16,4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</si>
  <si>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за січень-вересень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</si>
  <si>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січень-жовтень 2017 року можно знайти на сайті Державної казначейської служби України за посиланням:</t>
    </r>
  </si>
  <si>
    <t>Показники виконання Державного бюджету України за січень-жовтень 2016-2017 років</t>
  </si>
  <si>
    <t>http://www.treasury.gov.ua/main/uk/doccatalog/list?currDir=385894</t>
  </si>
  <si>
    <t>у 3,5 р.б.</t>
  </si>
  <si>
    <t>у 6,2 р.б.</t>
  </si>
  <si>
    <t>**У січні-жовтні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</si>
  <si>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за січень-жовтень 2016-2017 років</t>
  </si>
  <si>
    <t>Показники виконання Державного бюджету України за січень-листопад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</si>
  <si>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січень-листопад 2017 року можно знайти на сайті Державної казначейської служби України за посиланням:</t>
    </r>
  </si>
  <si>
    <t>за січень-листопад 2016-2017 років</t>
  </si>
  <si>
    <t>**У січні-листопаді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8,8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</si>
  <si>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**У  2017 році зменшення обсягу видатків загального фонду державного бюджету проти  2016 року за функцією "Соціальний захист та соціальне забезпечення" обумовлено зменшенням на 9,1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</si>
  <si>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http://www.treasury.gov.ua/main/uk/doccatalog/list?currDir=146477</t>
  </si>
  <si>
    <t>за 2016-2017 роки</t>
  </si>
  <si>
    <t>Показники виконання Державного бюджету України за 2016-2017 роки</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</si>
  <si>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2017 рік можно знайти на сайті Державної казначейської служби України за посиланням:</t>
    </r>
  </si>
  <si>
    <t>у 5,5 р.б.</t>
  </si>
  <si>
    <t>у 6,1 р.б.</t>
  </si>
  <si>
    <t>у 2,9 р.б.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</si>
</sst>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3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21" xfId="0" applyNumberFormat="1" applyFont="1" applyFill="1" applyBorder="1" applyAlignment="1">
      <alignment horizontal="right" vertical="center"/>
    </xf>
    <xf numFmtId="164" fontId="2" fillId="24" borderId="21" xfId="0" applyNumberFormat="1" applyFont="1" applyFill="1" applyBorder="1" applyAlignment="1">
      <alignment horizontal="right" vertical="center"/>
    </xf>
    <xf numFmtId="164" fontId="14" fillId="23" borderId="42" xfId="0" applyNumberFormat="1" applyFont="1" applyFill="1" applyBorder="1" applyAlignment="1">
      <alignment horizontal="right" vertical="center"/>
    </xf>
    <xf numFmtId="164" fontId="14" fillId="23" borderId="47" xfId="0" applyNumberFormat="1" applyFont="1" applyFill="1" applyBorder="1" applyAlignment="1">
      <alignment horizontal="right" vertical="center"/>
    </xf>
    <xf numFmtId="164" fontId="14" fillId="23" borderId="12" xfId="0" applyNumberFormat="1" applyFont="1" applyFill="1" applyBorder="1" applyAlignment="1">
      <alignment horizontal="right" vertical="center"/>
    </xf>
    <xf numFmtId="164" fontId="14" fillId="23" borderId="12" xfId="0" applyNumberFormat="1" applyFont="1" applyFill="1" applyBorder="1" applyAlignment="1">
      <alignment horizontal="center" vertical="center"/>
    </xf>
    <xf numFmtId="164" fontId="2" fillId="0" borderId="10" xfId="0" applyNumberFormat="1" applyFont="1" applyBorder="1" applyAlignment="1">
      <alignment horizontal="right" vertical="center" wrapText="1"/>
    </xf>
    <xf numFmtId="164" fontId="2" fillId="0" borderId="9" xfId="0" applyNumberFormat="1" applyFont="1" applyBorder="1" applyAlignment="1">
      <alignment vertical="center" wrapText="1"/>
    </xf>
    <xf numFmtId="164" fontId="2" fillId="0" borderId="18"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18" xfId="0" applyNumberFormat="1" applyFont="1" applyBorder="1" applyAlignment="1">
      <alignment horizontal="right" vertical="center"/>
    </xf>
    <xf numFmtId="164" fontId="2" fillId="0" borderId="48" xfId="0" applyNumberFormat="1" applyFont="1" applyFill="1" applyBorder="1" applyAlignment="1">
      <alignment horizontal="right" vertical="center"/>
    </xf>
    <xf numFmtId="164" fontId="2" fillId="0" borderId="21" xfId="0" applyNumberFormat="1" applyFont="1" applyFill="1" applyBorder="1" applyAlignment="1">
      <alignment horizontal="right" vertical="center" wrapText="1"/>
    </xf>
    <xf numFmtId="0" fontId="25" fillId="0" borderId="0" xfId="35" applyFont="1" applyBorder="1" applyAlignment="1">
      <alignment horizontal="left" vertical="center" indent="1"/>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4" fillId="0" borderId="0" xfId="0" applyFont="1" applyBorder="1" applyAlignment="1">
      <alignment horizontal="center" vertical="center"/>
    </xf>
    <xf numFmtId="0" fontId="22" fillId="0" borderId="0" xfId="36" applyFont="1" applyAlignment="1">
      <alignment horizontal="center" vertical="center" wrapText="1"/>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xf numFmtId="0" fontId="33" fillId="0" borderId="0" xfId="0" applyFont="1" applyFill="1" applyBorder="1" applyAlignment="1">
      <alignment horizontal="left" vertical="center" wrapText="1"/>
    </xf>
    <xf numFmtId="164" fontId="34" fillId="0" borderId="37" xfId="35" applyNumberFormat="1" applyFont="1" applyFill="1" applyBorder="1" applyAlignment="1">
      <alignment horizontal="left" vertical="center" wrapText="1"/>
    </xf>
    <xf numFmtId="164" fontId="34" fillId="0" borderId="46" xfId="35"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53931"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53931"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53931"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85894"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treasury.gov.ua/main/uk/doccatalog/list?currDir=385894"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treasury.gov.ua/main/uk/doccatalog/list?currDir=1464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topLeftCell="A10" zoomScale="110" zoomScaleNormal="110" zoomScaleSheetLayoutView="110" workbookViewId="0">
      <selection activeCell="B16" sqref="B16:D16"/>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c r="A1" s="56">
        <v>6</v>
      </c>
    </row>
    <row r="2" spans="1:9" ht="60" customHeight="1" x14ac:dyDescent="0.35">
      <c r="A2" s="105" t="s">
        <v>67</v>
      </c>
      <c r="B2" s="105"/>
      <c r="C2" s="105"/>
      <c r="D2" s="105"/>
      <c r="E2" s="105"/>
      <c r="F2" s="105"/>
      <c r="G2" s="52"/>
      <c r="H2" s="52"/>
      <c r="I2" s="52"/>
    </row>
    <row r="4" spans="1:9" ht="27.75" customHeight="1" x14ac:dyDescent="0.2">
      <c r="A4" s="101" t="s">
        <v>26</v>
      </c>
      <c r="B4" s="101"/>
      <c r="C4" s="101"/>
      <c r="D4" s="101"/>
      <c r="E4" s="101" t="s">
        <v>29</v>
      </c>
      <c r="F4" s="101"/>
      <c r="G4" s="53"/>
      <c r="H4" s="54"/>
      <c r="I4" s="53"/>
    </row>
    <row r="5" spans="1:9" ht="41.25" customHeight="1" x14ac:dyDescent="0.2">
      <c r="A5" s="55">
        <v>1</v>
      </c>
      <c r="B5" s="95" t="s">
        <v>42</v>
      </c>
      <c r="C5" s="95"/>
      <c r="D5" s="95"/>
      <c r="E5" s="102">
        <v>42790</v>
      </c>
      <c r="F5" s="103"/>
    </row>
    <row r="6" spans="1:9" ht="37.5" customHeight="1" x14ac:dyDescent="0.2">
      <c r="A6" s="56">
        <v>2</v>
      </c>
      <c r="B6" s="95" t="s">
        <v>66</v>
      </c>
      <c r="C6" s="95"/>
      <c r="D6" s="95"/>
      <c r="E6" s="96">
        <v>42818</v>
      </c>
      <c r="F6" s="104"/>
    </row>
    <row r="7" spans="1:9" ht="37.5" customHeight="1" x14ac:dyDescent="0.2">
      <c r="A7" s="56">
        <v>3</v>
      </c>
      <c r="B7" s="95" t="s">
        <v>71</v>
      </c>
      <c r="C7" s="95"/>
      <c r="D7" s="95"/>
      <c r="E7" s="96">
        <v>42860</v>
      </c>
      <c r="F7" s="104"/>
    </row>
    <row r="8" spans="1:9" ht="38.25" customHeight="1" x14ac:dyDescent="0.2">
      <c r="A8" s="56">
        <v>4</v>
      </c>
      <c r="B8" s="95" t="s">
        <v>84</v>
      </c>
      <c r="C8" s="95"/>
      <c r="D8" s="95"/>
      <c r="E8" s="96">
        <v>42880</v>
      </c>
      <c r="F8" s="104"/>
    </row>
    <row r="9" spans="1:9" ht="39.75" customHeight="1" x14ac:dyDescent="0.2">
      <c r="A9" s="56">
        <v>5</v>
      </c>
      <c r="B9" s="95" t="s">
        <v>91</v>
      </c>
      <c r="C9" s="95"/>
      <c r="D9" s="95"/>
      <c r="E9" s="96">
        <v>42909</v>
      </c>
      <c r="F9" s="104"/>
    </row>
    <row r="10" spans="1:9" ht="36.75" customHeight="1" x14ac:dyDescent="0.2">
      <c r="A10" s="56">
        <v>6</v>
      </c>
      <c r="B10" s="95" t="s">
        <v>104</v>
      </c>
      <c r="C10" s="95"/>
      <c r="D10" s="95"/>
      <c r="E10" s="96">
        <v>42951</v>
      </c>
      <c r="F10" s="104"/>
    </row>
    <row r="11" spans="1:9" ht="36" customHeight="1" x14ac:dyDescent="0.2">
      <c r="A11" s="56">
        <v>7</v>
      </c>
      <c r="B11" s="95" t="s">
        <v>110</v>
      </c>
      <c r="C11" s="95"/>
      <c r="D11" s="95"/>
      <c r="E11" s="96">
        <v>42970</v>
      </c>
      <c r="F11" s="104"/>
    </row>
    <row r="12" spans="1:9" ht="36" customHeight="1" x14ac:dyDescent="0.2">
      <c r="A12" s="56">
        <v>8</v>
      </c>
      <c r="B12" s="95" t="s">
        <v>116</v>
      </c>
      <c r="C12" s="95"/>
      <c r="D12" s="95"/>
      <c r="E12" s="96">
        <v>43003</v>
      </c>
      <c r="F12" s="104"/>
    </row>
    <row r="13" spans="1:9" ht="36" customHeight="1" x14ac:dyDescent="0.2">
      <c r="A13" s="56">
        <v>9</v>
      </c>
      <c r="B13" s="95" t="s">
        <v>123</v>
      </c>
      <c r="C13" s="95"/>
      <c r="D13" s="95"/>
      <c r="E13" s="96">
        <v>43033</v>
      </c>
      <c r="F13" s="104"/>
    </row>
    <row r="14" spans="1:9" ht="36" customHeight="1" x14ac:dyDescent="0.2">
      <c r="A14" s="56">
        <v>10</v>
      </c>
      <c r="B14" s="95" t="s">
        <v>130</v>
      </c>
      <c r="C14" s="95"/>
      <c r="D14" s="95"/>
      <c r="E14" s="96">
        <v>43063</v>
      </c>
      <c r="F14" s="104"/>
    </row>
    <row r="15" spans="1:9" ht="36.75" customHeight="1" x14ac:dyDescent="0.2">
      <c r="A15" s="56">
        <v>11</v>
      </c>
      <c r="B15" s="95" t="s">
        <v>133</v>
      </c>
      <c r="C15" s="95"/>
      <c r="D15" s="95"/>
      <c r="E15" s="96">
        <v>43091</v>
      </c>
      <c r="F15" s="97"/>
    </row>
    <row r="16" spans="1:9" ht="36.75" customHeight="1" x14ac:dyDescent="0.2">
      <c r="A16" s="56">
        <v>12</v>
      </c>
      <c r="B16" s="95" t="s">
        <v>137</v>
      </c>
      <c r="C16" s="95"/>
      <c r="D16" s="95"/>
      <c r="E16" s="96">
        <v>43125</v>
      </c>
      <c r="F16" s="97"/>
    </row>
    <row r="17" spans="1:6" ht="58.5" customHeight="1" x14ac:dyDescent="0.2">
      <c r="A17" s="98"/>
      <c r="B17" s="98"/>
      <c r="C17" s="98"/>
      <c r="D17" s="98"/>
      <c r="E17" s="98"/>
      <c r="F17" s="98"/>
    </row>
    <row r="18" spans="1:6" ht="34.5" customHeight="1" x14ac:dyDescent="0.2">
      <c r="A18" s="99"/>
      <c r="B18" s="100"/>
      <c r="C18" s="100"/>
      <c r="D18" s="100"/>
      <c r="E18" s="100"/>
      <c r="F18" s="100"/>
    </row>
  </sheetData>
  <mergeCells count="29">
    <mergeCell ref="E15:F15"/>
    <mergeCell ref="E14:F14"/>
    <mergeCell ref="E12:F12"/>
    <mergeCell ref="B13:D13"/>
    <mergeCell ref="E13:F13"/>
    <mergeCell ref="B14:D14"/>
    <mergeCell ref="B15:D15"/>
    <mergeCell ref="B12:D12"/>
    <mergeCell ref="A2:F2"/>
    <mergeCell ref="B5:D5"/>
    <mergeCell ref="B6:D6"/>
    <mergeCell ref="B7:D7"/>
    <mergeCell ref="B8:D8"/>
    <mergeCell ref="B16:D16"/>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 ref="B13:D13" location="вересень!Область_друку" display="за січень-вересень 2016-2017 років"/>
    <hyperlink ref="B14:D14" location="жовтень!A1" display="за січень-жовтень 2016-2017 років"/>
    <hyperlink ref="B15:D15" location="листопад!A1" display="за січень-листопад 2016-2017 років"/>
    <hyperlink ref="B16:D16" location="грудень!A1" display="за 2016-2017 роки"/>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1" t="s">
        <v>28</v>
      </c>
      <c r="B1" s="107" t="s">
        <v>48</v>
      </c>
      <c r="C1" s="107"/>
      <c r="D1" s="107"/>
      <c r="E1" s="107"/>
      <c r="F1" s="107"/>
      <c r="G1" s="107"/>
      <c r="H1" s="107"/>
      <c r="I1" s="107"/>
      <c r="J1" s="108"/>
    </row>
    <row r="2" spans="1:13" ht="36.75" customHeight="1" thickBot="1" x14ac:dyDescent="0.25">
      <c r="A2" s="122"/>
      <c r="B2" s="123" t="s">
        <v>41</v>
      </c>
      <c r="C2" s="124"/>
      <c r="D2" s="124"/>
      <c r="E2" s="124"/>
      <c r="F2" s="124"/>
      <c r="G2" s="124"/>
      <c r="H2" s="124"/>
      <c r="I2" s="124"/>
      <c r="J2" s="124"/>
    </row>
    <row r="3" spans="1:13" ht="31.5" customHeight="1" thickBot="1" x14ac:dyDescent="0.25">
      <c r="A3" s="111" t="s">
        <v>44</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27859.677621499995</v>
      </c>
      <c r="C6" s="22">
        <v>1777.1875083</v>
      </c>
      <c r="D6" s="42">
        <v>29636.865129799997</v>
      </c>
      <c r="E6" s="46">
        <v>56319.804348170001</v>
      </c>
      <c r="F6" s="22">
        <v>3127.0041788800004</v>
      </c>
      <c r="G6" s="42">
        <v>59446.808527050001</v>
      </c>
      <c r="H6" s="75" t="s">
        <v>45</v>
      </c>
      <c r="I6" s="22">
        <v>175.95240593780625</v>
      </c>
      <c r="J6" s="76" t="s">
        <v>45</v>
      </c>
    </row>
    <row r="7" spans="1:13" s="5" customFormat="1" ht="30.75" customHeight="1" x14ac:dyDescent="0.2">
      <c r="A7" s="35" t="s">
        <v>49</v>
      </c>
      <c r="B7" s="69">
        <v>3584.6896399300003</v>
      </c>
      <c r="C7" s="43">
        <v>0</v>
      </c>
      <c r="D7" s="74">
        <v>3584.6896399300003</v>
      </c>
      <c r="E7" s="72">
        <v>4556.7725808699988</v>
      </c>
      <c r="F7" s="43">
        <v>0</v>
      </c>
      <c r="G7" s="43">
        <v>4556.7725808699988</v>
      </c>
      <c r="H7" s="60">
        <v>127.11763188957639</v>
      </c>
      <c r="I7" s="65" t="s">
        <v>4</v>
      </c>
      <c r="J7" s="77">
        <v>127.11763188957639</v>
      </c>
      <c r="K7" s="4"/>
      <c r="L7" s="4"/>
      <c r="M7" s="4"/>
    </row>
    <row r="8" spans="1:13" s="5" customFormat="1" ht="24" customHeight="1" x14ac:dyDescent="0.2">
      <c r="A8" s="79" t="s">
        <v>38</v>
      </c>
      <c r="B8" s="69">
        <v>682.5361828099999</v>
      </c>
      <c r="C8" s="43">
        <v>0</v>
      </c>
      <c r="D8" s="74">
        <v>682.5361828099999</v>
      </c>
      <c r="E8" s="72">
        <v>889.68519245000005</v>
      </c>
      <c r="F8" s="43">
        <v>0</v>
      </c>
      <c r="G8" s="43">
        <v>889.68519245000005</v>
      </c>
      <c r="H8" s="60">
        <v>130.34989424108889</v>
      </c>
      <c r="I8" s="65" t="s">
        <v>4</v>
      </c>
      <c r="J8" s="77">
        <v>130.34989424108889</v>
      </c>
      <c r="K8" s="4"/>
      <c r="L8" s="4"/>
      <c r="M8" s="4"/>
    </row>
    <row r="9" spans="1:13" s="5" customFormat="1" ht="30.75" customHeight="1" x14ac:dyDescent="0.2">
      <c r="A9" s="79" t="s">
        <v>39</v>
      </c>
      <c r="B9" s="69">
        <v>739.39604403999999</v>
      </c>
      <c r="C9" s="43">
        <v>0</v>
      </c>
      <c r="D9" s="74">
        <v>739.39604403999999</v>
      </c>
      <c r="E9" s="72">
        <v>544.72651270000006</v>
      </c>
      <c r="F9" s="43">
        <v>0</v>
      </c>
      <c r="G9" s="43">
        <v>544.72651270000006</v>
      </c>
      <c r="H9" s="60">
        <v>73.671818654000177</v>
      </c>
      <c r="I9" s="65" t="s">
        <v>4</v>
      </c>
      <c r="J9" s="77">
        <v>73.671818654000177</v>
      </c>
      <c r="K9" s="4"/>
      <c r="L9" s="4"/>
      <c r="M9" s="4"/>
    </row>
    <row r="10" spans="1:13" s="6" customFormat="1" ht="22.5" customHeight="1" x14ac:dyDescent="0.2">
      <c r="A10" s="35" t="s">
        <v>1</v>
      </c>
      <c r="B10" s="69">
        <v>494.56207689000007</v>
      </c>
      <c r="C10" s="43">
        <v>0</v>
      </c>
      <c r="D10" s="74">
        <v>494.56207689000007</v>
      </c>
      <c r="E10" s="72">
        <v>434.67285659000009</v>
      </c>
      <c r="F10" s="43">
        <v>0</v>
      </c>
      <c r="G10" s="43">
        <v>434.67285659000009</v>
      </c>
      <c r="H10" s="60">
        <v>87.890454384087263</v>
      </c>
      <c r="I10" s="65" t="s">
        <v>4</v>
      </c>
      <c r="J10" s="77">
        <v>87.890454384087263</v>
      </c>
      <c r="K10" s="4"/>
      <c r="L10" s="4"/>
      <c r="M10" s="4"/>
    </row>
    <row r="11" spans="1:13" s="6" customFormat="1" ht="26.25" customHeight="1" x14ac:dyDescent="0.2">
      <c r="A11" s="35" t="s">
        <v>36</v>
      </c>
      <c r="B11" s="69">
        <v>1982.42289089</v>
      </c>
      <c r="C11" s="43">
        <v>0</v>
      </c>
      <c r="D11" s="74">
        <v>1982.42289089</v>
      </c>
      <c r="E11" s="72">
        <v>5261.2132330699997</v>
      </c>
      <c r="F11" s="43">
        <v>0</v>
      </c>
      <c r="G11" s="43">
        <v>5261.2132330699997</v>
      </c>
      <c r="H11" s="60" t="s">
        <v>47</v>
      </c>
      <c r="I11" s="65" t="s">
        <v>4</v>
      </c>
      <c r="J11" s="77" t="s">
        <v>47</v>
      </c>
      <c r="K11" s="4"/>
      <c r="L11" s="4"/>
      <c r="M11" s="4"/>
    </row>
    <row r="12" spans="1:13" s="6" customFormat="1" ht="33" customHeight="1" x14ac:dyDescent="0.2">
      <c r="A12" s="35" t="s">
        <v>37</v>
      </c>
      <c r="B12" s="69">
        <v>3541.2606569199997</v>
      </c>
      <c r="C12" s="43">
        <v>0</v>
      </c>
      <c r="D12" s="70">
        <v>3541.2606569199997</v>
      </c>
      <c r="E12" s="68">
        <v>4391.8239221500007</v>
      </c>
      <c r="F12" s="58">
        <v>157.74223421000002</v>
      </c>
      <c r="G12" s="43">
        <v>4549.5661563600006</v>
      </c>
      <c r="H12" s="60">
        <v>124.01865741139133</v>
      </c>
      <c r="I12" s="65" t="s">
        <v>4</v>
      </c>
      <c r="J12" s="77">
        <v>128.47306643383237</v>
      </c>
      <c r="K12" s="4"/>
      <c r="L12" s="4"/>
      <c r="M12" s="4"/>
    </row>
    <row r="13" spans="1:13" s="6" customFormat="1" ht="51.75" customHeight="1" x14ac:dyDescent="0.2">
      <c r="A13" s="35" t="s">
        <v>24</v>
      </c>
      <c r="B13" s="69">
        <v>1700.34283022</v>
      </c>
      <c r="C13" s="43">
        <v>0</v>
      </c>
      <c r="D13" s="70">
        <v>1700.34283022</v>
      </c>
      <c r="E13" s="68">
        <v>1705.80867087</v>
      </c>
      <c r="F13" s="58">
        <v>579.60688957000002</v>
      </c>
      <c r="G13" s="43">
        <v>2285.4155604400003</v>
      </c>
      <c r="H13" s="60">
        <v>100.32145521202291</v>
      </c>
      <c r="I13" s="65" t="s">
        <v>4</v>
      </c>
      <c r="J13" s="77">
        <v>134.40910384785755</v>
      </c>
      <c r="K13" s="4"/>
      <c r="L13" s="4"/>
      <c r="M13" s="4"/>
    </row>
    <row r="14" spans="1:13" s="6" customFormat="1" x14ac:dyDescent="0.2">
      <c r="A14" s="67" t="s">
        <v>31</v>
      </c>
      <c r="B14" s="69">
        <v>14008.251158069999</v>
      </c>
      <c r="C14" s="43">
        <v>0</v>
      </c>
      <c r="D14" s="70">
        <v>14008.251158069999</v>
      </c>
      <c r="E14" s="68">
        <v>37037.114340899992</v>
      </c>
      <c r="F14" s="58">
        <v>0</v>
      </c>
      <c r="G14" s="43">
        <v>37037.114340899992</v>
      </c>
      <c r="H14" s="60" t="s">
        <v>46</v>
      </c>
      <c r="I14" s="65" t="s">
        <v>4</v>
      </c>
      <c r="J14" s="77" t="s">
        <v>46</v>
      </c>
      <c r="K14" s="4"/>
      <c r="L14" s="4"/>
      <c r="M14" s="4"/>
    </row>
    <row r="15" spans="1:13" s="6" customFormat="1" ht="60" x14ac:dyDescent="0.2">
      <c r="A15" s="78" t="s">
        <v>50</v>
      </c>
      <c r="B15" s="69">
        <v>4477.2847044299997</v>
      </c>
      <c r="C15" s="43">
        <v>0</v>
      </c>
      <c r="D15" s="70">
        <v>4477.2847044299997</v>
      </c>
      <c r="E15" s="68">
        <v>21745.584893269996</v>
      </c>
      <c r="F15" s="58">
        <v>0</v>
      </c>
      <c r="G15" s="43">
        <v>21745.584893269996</v>
      </c>
      <c r="H15" s="60" t="s">
        <v>52</v>
      </c>
      <c r="I15" s="65" t="s">
        <v>4</v>
      </c>
      <c r="J15" s="77" t="s">
        <v>52</v>
      </c>
      <c r="K15" s="4"/>
      <c r="L15" s="4"/>
      <c r="M15" s="4"/>
    </row>
    <row r="16" spans="1:13" s="6" customFormat="1" ht="18.75" customHeight="1" x14ac:dyDescent="0.2">
      <c r="A16" s="78" t="s">
        <v>32</v>
      </c>
      <c r="B16" s="69"/>
      <c r="C16" s="43"/>
      <c r="D16" s="70"/>
      <c r="E16" s="68"/>
      <c r="F16" s="58"/>
      <c r="G16" s="43"/>
      <c r="H16" s="60"/>
      <c r="I16" s="65"/>
      <c r="J16" s="77"/>
      <c r="K16" s="4"/>
      <c r="L16" s="4"/>
      <c r="M16" s="4"/>
    </row>
    <row r="17" spans="1:15" s="6" customFormat="1" ht="36.75" customHeight="1" x14ac:dyDescent="0.2">
      <c r="A17" s="78" t="s">
        <v>33</v>
      </c>
      <c r="B17" s="69">
        <v>12364.383955119998</v>
      </c>
      <c r="C17" s="43">
        <v>0</v>
      </c>
      <c r="D17" s="70">
        <v>12364.383955119998</v>
      </c>
      <c r="E17" s="68">
        <v>21773.444298180002</v>
      </c>
      <c r="F17" s="58">
        <v>0</v>
      </c>
      <c r="G17" s="43">
        <v>21773.444298180002</v>
      </c>
      <c r="H17" s="60">
        <v>176.09809253103776</v>
      </c>
      <c r="I17" s="65" t="s">
        <v>4</v>
      </c>
      <c r="J17" s="77">
        <v>176.09809253103776</v>
      </c>
      <c r="K17" s="4"/>
      <c r="L17" s="4"/>
      <c r="M17" s="4"/>
    </row>
    <row r="18" spans="1:15" s="6" customFormat="1" ht="22.5" customHeight="1" x14ac:dyDescent="0.2">
      <c r="A18" s="78" t="s">
        <v>34</v>
      </c>
      <c r="B18" s="69">
        <v>-7887.0992506899993</v>
      </c>
      <c r="C18" s="43">
        <v>0</v>
      </c>
      <c r="D18" s="70">
        <v>-7887.0992506899993</v>
      </c>
      <c r="E18" s="68">
        <v>-27.859404909999999</v>
      </c>
      <c r="F18" s="47">
        <v>0</v>
      </c>
      <c r="G18" s="43">
        <v>-27.859404909999999</v>
      </c>
      <c r="H18" s="60">
        <v>0.3532275178046318</v>
      </c>
      <c r="I18" s="65" t="s">
        <v>4</v>
      </c>
      <c r="J18" s="77">
        <v>0.3532275178046318</v>
      </c>
      <c r="K18" s="4"/>
      <c r="L18" s="3"/>
      <c r="M18" s="3"/>
    </row>
    <row r="19" spans="1:15" s="6" customFormat="1" ht="30" customHeight="1" x14ac:dyDescent="0.2">
      <c r="A19" s="78" t="s">
        <v>35</v>
      </c>
      <c r="B19" s="69">
        <v>9530.9664536399996</v>
      </c>
      <c r="C19" s="43">
        <v>0</v>
      </c>
      <c r="D19" s="70">
        <v>9530.9664536399996</v>
      </c>
      <c r="E19" s="68">
        <v>15291.529447630001</v>
      </c>
      <c r="F19" s="47">
        <v>0</v>
      </c>
      <c r="G19" s="43">
        <v>15291.529447630001</v>
      </c>
      <c r="H19" s="60">
        <v>160.44049175925878</v>
      </c>
      <c r="I19" s="65" t="s">
        <v>4</v>
      </c>
      <c r="J19" s="77">
        <v>160.44049175925878</v>
      </c>
      <c r="K19" s="4"/>
      <c r="L19" s="3"/>
      <c r="M19" s="15"/>
    </row>
    <row r="20" spans="1:15" s="6" customFormat="1" ht="22.5" customHeight="1" x14ac:dyDescent="0.2">
      <c r="A20" s="35" t="s">
        <v>2</v>
      </c>
      <c r="B20" s="69">
        <v>1004.22207831</v>
      </c>
      <c r="C20" s="43">
        <v>0</v>
      </c>
      <c r="D20" s="70">
        <v>1004.22207831</v>
      </c>
      <c r="E20" s="68">
        <v>1268.8726600400003</v>
      </c>
      <c r="F20" s="47">
        <v>71.994052969999998</v>
      </c>
      <c r="G20" s="43">
        <v>1340.8667130100002</v>
      </c>
      <c r="H20" s="60">
        <v>126.35379040613996</v>
      </c>
      <c r="I20" s="65" t="s">
        <v>4</v>
      </c>
      <c r="J20" s="77">
        <v>133.52292704682787</v>
      </c>
      <c r="K20" s="4"/>
      <c r="L20" s="3"/>
      <c r="M20" s="3"/>
    </row>
    <row r="21" spans="1:15" s="6" customFormat="1" ht="58.5" customHeight="1" x14ac:dyDescent="0.2">
      <c r="A21" s="35" t="s">
        <v>51</v>
      </c>
      <c r="B21" s="69">
        <v>268.84802944</v>
      </c>
      <c r="C21" s="43">
        <v>0</v>
      </c>
      <c r="D21" s="70">
        <v>268.84802944</v>
      </c>
      <c r="E21" s="68">
        <v>367.65768729000001</v>
      </c>
      <c r="F21" s="47">
        <v>0</v>
      </c>
      <c r="G21" s="43">
        <v>367.65768729000001</v>
      </c>
      <c r="H21" s="60">
        <v>136.75297827394039</v>
      </c>
      <c r="I21" s="65" t="s">
        <v>4</v>
      </c>
      <c r="J21" s="77">
        <v>136.75297827394039</v>
      </c>
      <c r="K21" s="4"/>
      <c r="L21" s="3"/>
      <c r="M21" s="3"/>
    </row>
    <row r="22" spans="1:15" s="6" customFormat="1" ht="36" customHeight="1" x14ac:dyDescent="0.2">
      <c r="A22" s="35" t="s">
        <v>12</v>
      </c>
      <c r="B22" s="71">
        <v>0</v>
      </c>
      <c r="C22" s="43">
        <v>1527.2706515699999</v>
      </c>
      <c r="D22" s="70">
        <v>1527.2706515699999</v>
      </c>
      <c r="E22" s="68">
        <v>0</v>
      </c>
      <c r="F22" s="47">
        <v>1865.3567475799998</v>
      </c>
      <c r="G22" s="43">
        <v>1865.3567475799998</v>
      </c>
      <c r="H22" s="60" t="s">
        <v>4</v>
      </c>
      <c r="I22" s="65">
        <v>122.13661970538456</v>
      </c>
      <c r="J22" s="77">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4">
        <v>99.91944104936357</v>
      </c>
      <c r="I26" s="65">
        <v>121.85681083641775</v>
      </c>
      <c r="J26" s="66">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57">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1">
        <v>-1695.4563714299945</v>
      </c>
      <c r="C39" s="59">
        <v>-756.67359772000066</v>
      </c>
      <c r="D39" s="62">
        <v>-2452.1299691499953</v>
      </c>
      <c r="E39" s="63">
        <v>-14137.76112603</v>
      </c>
      <c r="F39" s="59">
        <v>-1616.5714779499999</v>
      </c>
      <c r="G39" s="59">
        <v>-15754.332603979999</v>
      </c>
      <c r="H39" s="63" t="s">
        <v>4</v>
      </c>
      <c r="I39" s="59" t="s">
        <v>4</v>
      </c>
      <c r="J39" s="40" t="s">
        <v>4</v>
      </c>
      <c r="K39" s="4"/>
      <c r="L39" s="4"/>
      <c r="M39" s="4"/>
      <c r="N39" s="4"/>
    </row>
    <row r="40" spans="1:14" ht="54" customHeight="1" x14ac:dyDescent="0.2">
      <c r="A40" s="125"/>
      <c r="B40" s="125"/>
      <c r="C40" s="125"/>
      <c r="D40" s="125"/>
      <c r="E40" s="125"/>
      <c r="F40" s="125"/>
      <c r="G40" s="125"/>
      <c r="H40" s="125"/>
      <c r="I40" s="125"/>
      <c r="J40" s="125"/>
      <c r="K40" s="4"/>
      <c r="L40" s="4"/>
      <c r="M40" s="4"/>
      <c r="N40" s="4"/>
    </row>
    <row r="41" spans="1:14" s="6" customFormat="1" ht="58.5" hidden="1" customHeight="1" x14ac:dyDescent="0.2">
      <c r="A41" s="106"/>
      <c r="B41" s="106"/>
      <c r="C41" s="106"/>
      <c r="D41" s="106"/>
      <c r="E41" s="106"/>
      <c r="F41" s="106"/>
      <c r="G41" s="106"/>
      <c r="H41" s="106"/>
      <c r="I41" s="106"/>
      <c r="J41" s="106"/>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58</v>
      </c>
      <c r="C1" s="107"/>
      <c r="D1" s="107"/>
      <c r="E1" s="107"/>
      <c r="F1" s="107"/>
      <c r="G1" s="107"/>
      <c r="H1" s="107"/>
      <c r="I1" s="107"/>
      <c r="J1" s="108"/>
    </row>
    <row r="2" spans="1:13" ht="36.75" customHeight="1" thickBot="1" x14ac:dyDescent="0.25">
      <c r="A2" s="127"/>
      <c r="B2" s="123" t="s">
        <v>57</v>
      </c>
      <c r="C2" s="124"/>
      <c r="D2" s="124"/>
      <c r="E2" s="124"/>
      <c r="F2" s="124"/>
      <c r="G2" s="124"/>
      <c r="H2" s="124"/>
      <c r="I2" s="124"/>
      <c r="J2" s="128"/>
    </row>
    <row r="3" spans="1:13" ht="31.5" customHeight="1" thickBot="1" x14ac:dyDescent="0.25">
      <c r="A3" s="111" t="s">
        <v>59</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66336.046759979989</v>
      </c>
      <c r="C6" s="22">
        <v>4249.3963172100002</v>
      </c>
      <c r="D6" s="42">
        <v>70585.443077189993</v>
      </c>
      <c r="E6" s="46">
        <v>105219.67180658999</v>
      </c>
      <c r="F6" s="22">
        <v>6828.1632603299995</v>
      </c>
      <c r="G6" s="42">
        <v>112047.83506691999</v>
      </c>
      <c r="H6" s="75">
        <v>158.61613247364656</v>
      </c>
      <c r="I6" s="22">
        <v>160.68548919939585</v>
      </c>
      <c r="J6" s="76">
        <v>158.74071222360683</v>
      </c>
    </row>
    <row r="7" spans="1:13" s="5" customFormat="1" ht="30.75" customHeight="1" x14ac:dyDescent="0.2">
      <c r="A7" s="35" t="s">
        <v>49</v>
      </c>
      <c r="B7" s="69">
        <v>7924.3825559500001</v>
      </c>
      <c r="C7" s="43">
        <v>0</v>
      </c>
      <c r="D7" s="74">
        <v>7924.3825559500001</v>
      </c>
      <c r="E7" s="72">
        <v>10101.270595299999</v>
      </c>
      <c r="F7" s="43">
        <v>0</v>
      </c>
      <c r="G7" s="43">
        <v>10101.270595299999</v>
      </c>
      <c r="H7" s="60">
        <v>127.47075906520297</v>
      </c>
      <c r="I7" s="65" t="s">
        <v>4</v>
      </c>
      <c r="J7" s="77">
        <v>127.47075906520297</v>
      </c>
      <c r="K7" s="4"/>
      <c r="L7" s="4"/>
      <c r="M7" s="4"/>
    </row>
    <row r="8" spans="1:13" s="5" customFormat="1" ht="24" customHeight="1" x14ac:dyDescent="0.2">
      <c r="A8" s="67" t="s">
        <v>38</v>
      </c>
      <c r="B8" s="69">
        <v>1514.8615115499999</v>
      </c>
      <c r="C8" s="43">
        <v>0</v>
      </c>
      <c r="D8" s="74">
        <v>1514.8615115499999</v>
      </c>
      <c r="E8" s="72">
        <v>1980.2972862300001</v>
      </c>
      <c r="F8" s="43">
        <v>0</v>
      </c>
      <c r="G8" s="43">
        <v>1980.2972862300001</v>
      </c>
      <c r="H8" s="60">
        <v>130.72464189837183</v>
      </c>
      <c r="I8" s="65" t="s">
        <v>4</v>
      </c>
      <c r="J8" s="77">
        <v>130.72464189837183</v>
      </c>
      <c r="K8" s="4"/>
      <c r="L8" s="4"/>
      <c r="M8" s="4"/>
    </row>
    <row r="9" spans="1:13" s="5" customFormat="1" ht="30.75" customHeight="1" x14ac:dyDescent="0.2">
      <c r="A9" s="67" t="s">
        <v>39</v>
      </c>
      <c r="B9" s="69">
        <v>1421.5042613599999</v>
      </c>
      <c r="C9" s="43">
        <v>0</v>
      </c>
      <c r="D9" s="74">
        <v>1421.5042613599999</v>
      </c>
      <c r="E9" s="72">
        <v>1098.1180319500002</v>
      </c>
      <c r="F9" s="43">
        <v>0</v>
      </c>
      <c r="G9" s="43">
        <v>1098.1180319500002</v>
      </c>
      <c r="H9" s="60">
        <v>77.250421388071999</v>
      </c>
      <c r="I9" s="65" t="s">
        <v>4</v>
      </c>
      <c r="J9" s="77">
        <v>77.250421388071999</v>
      </c>
      <c r="K9" s="4"/>
      <c r="L9" s="4"/>
      <c r="M9" s="4"/>
    </row>
    <row r="10" spans="1:13" s="6" customFormat="1" ht="22.5" customHeight="1" x14ac:dyDescent="0.2">
      <c r="A10" s="35" t="s">
        <v>1</v>
      </c>
      <c r="B10" s="69">
        <v>2179.1318606599998</v>
      </c>
      <c r="C10" s="43">
        <v>0</v>
      </c>
      <c r="D10" s="74">
        <v>2179.1318606599998</v>
      </c>
      <c r="E10" s="72">
        <v>8827.7157602299994</v>
      </c>
      <c r="F10" s="43">
        <v>0</v>
      </c>
      <c r="G10" s="43">
        <v>8827.7157602299994</v>
      </c>
      <c r="H10" s="60" t="s">
        <v>53</v>
      </c>
      <c r="I10" s="65" t="s">
        <v>4</v>
      </c>
      <c r="J10" s="77" t="s">
        <v>53</v>
      </c>
      <c r="K10" s="4"/>
      <c r="L10" s="4"/>
      <c r="M10" s="4"/>
    </row>
    <row r="11" spans="1:13" s="6" customFormat="1" ht="26.25" customHeight="1" x14ac:dyDescent="0.2">
      <c r="A11" s="35" t="s">
        <v>36</v>
      </c>
      <c r="B11" s="69">
        <v>7138.6399101800007</v>
      </c>
      <c r="C11" s="43">
        <v>0</v>
      </c>
      <c r="D11" s="74">
        <v>7138.6399101800007</v>
      </c>
      <c r="E11" s="72">
        <v>11727.223646889999</v>
      </c>
      <c r="F11" s="43">
        <v>0</v>
      </c>
      <c r="G11" s="43">
        <v>11727.223646889999</v>
      </c>
      <c r="H11" s="60">
        <v>164.27812292600001</v>
      </c>
      <c r="I11" s="65" t="s">
        <v>4</v>
      </c>
      <c r="J11" s="77">
        <v>164.27812292600001</v>
      </c>
      <c r="K11" s="4"/>
      <c r="L11" s="4"/>
      <c r="M11" s="4"/>
    </row>
    <row r="12" spans="1:13" s="6" customFormat="1" ht="33" customHeight="1" x14ac:dyDescent="0.2">
      <c r="A12" s="35" t="s">
        <v>37</v>
      </c>
      <c r="B12" s="69">
        <v>7852.4502283499987</v>
      </c>
      <c r="C12" s="43">
        <v>0</v>
      </c>
      <c r="D12" s="70">
        <v>7852.4502283499987</v>
      </c>
      <c r="E12" s="68">
        <v>9640.740688869997</v>
      </c>
      <c r="F12" s="58">
        <v>313.97088326000005</v>
      </c>
      <c r="G12" s="43">
        <v>9954.7115721299979</v>
      </c>
      <c r="H12" s="60">
        <v>122.77366183186575</v>
      </c>
      <c r="I12" s="65" t="s">
        <v>4</v>
      </c>
      <c r="J12" s="77">
        <v>126.77204289929944</v>
      </c>
      <c r="K12" s="4"/>
      <c r="L12" s="4"/>
      <c r="M12" s="4"/>
    </row>
    <row r="13" spans="1:13" s="6" customFormat="1" ht="51.75" customHeight="1" x14ac:dyDescent="0.2">
      <c r="A13" s="35" t="s">
        <v>24</v>
      </c>
      <c r="B13" s="69">
        <v>4009.40398465</v>
      </c>
      <c r="C13" s="43">
        <v>0</v>
      </c>
      <c r="D13" s="70">
        <v>4009.40398465</v>
      </c>
      <c r="E13" s="68">
        <v>3486.1289621700002</v>
      </c>
      <c r="F13" s="58">
        <v>1186.0436551800001</v>
      </c>
      <c r="G13" s="43">
        <v>4672.1726173500001</v>
      </c>
      <c r="H13" s="60">
        <v>86.948807740917161</v>
      </c>
      <c r="I13" s="65" t="s">
        <v>4</v>
      </c>
      <c r="J13" s="77">
        <v>116.53035302098291</v>
      </c>
      <c r="K13" s="4"/>
      <c r="L13" s="4"/>
      <c r="M13" s="4"/>
    </row>
    <row r="14" spans="1:13" s="6" customFormat="1" x14ac:dyDescent="0.2">
      <c r="A14" s="67" t="s">
        <v>31</v>
      </c>
      <c r="B14" s="69">
        <v>30480.200387130004</v>
      </c>
      <c r="C14" s="43">
        <v>0</v>
      </c>
      <c r="D14" s="70">
        <v>30480.200387130004</v>
      </c>
      <c r="E14" s="68">
        <v>52355.787288770007</v>
      </c>
      <c r="F14" s="58">
        <v>0</v>
      </c>
      <c r="G14" s="43">
        <v>52355.787288770007</v>
      </c>
      <c r="H14" s="60">
        <v>171.76982639155079</v>
      </c>
      <c r="I14" s="65" t="s">
        <v>4</v>
      </c>
      <c r="J14" s="77">
        <v>171.76982639155079</v>
      </c>
      <c r="K14" s="4"/>
      <c r="L14" s="4"/>
      <c r="M14" s="4"/>
    </row>
    <row r="15" spans="1:13" s="6" customFormat="1" ht="60" x14ac:dyDescent="0.2">
      <c r="A15" s="78" t="s">
        <v>50</v>
      </c>
      <c r="B15" s="69">
        <v>6979.3506642000011</v>
      </c>
      <c r="C15" s="43">
        <v>0</v>
      </c>
      <c r="D15" s="70">
        <v>6979.3506642000011</v>
      </c>
      <c r="E15" s="68">
        <v>18389.71889593</v>
      </c>
      <c r="F15" s="58">
        <v>0</v>
      </c>
      <c r="G15" s="43">
        <v>18389.71889593</v>
      </c>
      <c r="H15" s="60" t="s">
        <v>46</v>
      </c>
      <c r="I15" s="65" t="s">
        <v>4</v>
      </c>
      <c r="J15" s="77" t="s">
        <v>46</v>
      </c>
      <c r="K15" s="4"/>
      <c r="L15" s="4"/>
      <c r="M15" s="4"/>
    </row>
    <row r="16" spans="1:13" s="6" customFormat="1" ht="18.75" customHeight="1" x14ac:dyDescent="0.2">
      <c r="A16" s="78" t="s">
        <v>32</v>
      </c>
      <c r="B16" s="69"/>
      <c r="C16" s="43"/>
      <c r="D16" s="70"/>
      <c r="E16" s="68"/>
      <c r="F16" s="58"/>
      <c r="G16" s="43"/>
      <c r="H16" s="60"/>
      <c r="I16" s="65"/>
      <c r="J16" s="77"/>
      <c r="K16" s="4"/>
      <c r="L16" s="4"/>
      <c r="M16" s="4"/>
    </row>
    <row r="17" spans="1:15" s="6" customFormat="1" ht="36.75" customHeight="1" x14ac:dyDescent="0.2">
      <c r="A17" s="78" t="s">
        <v>33</v>
      </c>
      <c r="B17" s="69">
        <v>22933.151686069999</v>
      </c>
      <c r="C17" s="43">
        <v>0</v>
      </c>
      <c r="D17" s="70">
        <v>22933.151686069999</v>
      </c>
      <c r="E17" s="68">
        <v>35397.774502760003</v>
      </c>
      <c r="F17" s="58">
        <v>0</v>
      </c>
      <c r="G17" s="43">
        <v>35397.774502760003</v>
      </c>
      <c r="H17" s="60">
        <v>154.35198348363622</v>
      </c>
      <c r="I17" s="65" t="s">
        <v>4</v>
      </c>
      <c r="J17" s="77">
        <v>154.35198348363622</v>
      </c>
      <c r="K17" s="4"/>
      <c r="L17" s="4"/>
      <c r="M17" s="4"/>
    </row>
    <row r="18" spans="1:15" s="6" customFormat="1" ht="22.5" customHeight="1" x14ac:dyDescent="0.2">
      <c r="A18" s="78" t="s">
        <v>34</v>
      </c>
      <c r="B18" s="69">
        <v>-15953.80102187</v>
      </c>
      <c r="C18" s="43">
        <v>0</v>
      </c>
      <c r="D18" s="70">
        <v>-15953.80102187</v>
      </c>
      <c r="E18" s="68">
        <v>-17008.055606829999</v>
      </c>
      <c r="F18" s="47">
        <v>0</v>
      </c>
      <c r="G18" s="43">
        <v>-17008.055606829999</v>
      </c>
      <c r="H18" s="60">
        <v>106.60817183011618</v>
      </c>
      <c r="I18" s="65" t="s">
        <v>4</v>
      </c>
      <c r="J18" s="77">
        <v>106.60817183011618</v>
      </c>
      <c r="K18" s="4"/>
      <c r="L18" s="3"/>
      <c r="M18" s="3"/>
    </row>
    <row r="19" spans="1:15" s="6" customFormat="1" ht="30" customHeight="1" x14ac:dyDescent="0.2">
      <c r="A19" s="78" t="s">
        <v>35</v>
      </c>
      <c r="B19" s="69">
        <v>23500.849722930001</v>
      </c>
      <c r="C19" s="43">
        <v>0</v>
      </c>
      <c r="D19" s="70">
        <v>23500.849722930001</v>
      </c>
      <c r="E19" s="68">
        <v>33966.068392840003</v>
      </c>
      <c r="F19" s="47">
        <v>0</v>
      </c>
      <c r="G19" s="43">
        <v>33966.068392840003</v>
      </c>
      <c r="H19" s="60">
        <v>144.53123522465228</v>
      </c>
      <c r="I19" s="65" t="s">
        <v>4</v>
      </c>
      <c r="J19" s="77">
        <v>144.53123522465228</v>
      </c>
      <c r="K19" s="4"/>
      <c r="L19" s="3"/>
      <c r="M19" s="15"/>
    </row>
    <row r="20" spans="1:15" s="6" customFormat="1" ht="22.5" customHeight="1" x14ac:dyDescent="0.2">
      <c r="A20" s="35" t="s">
        <v>2</v>
      </c>
      <c r="B20" s="69">
        <v>2697.3573598800003</v>
      </c>
      <c r="C20" s="43">
        <v>0</v>
      </c>
      <c r="D20" s="70">
        <v>2697.3573598800003</v>
      </c>
      <c r="E20" s="68">
        <v>2956.7904953100001</v>
      </c>
      <c r="F20" s="47">
        <v>168.54036999000002</v>
      </c>
      <c r="G20" s="43">
        <v>3125.3308652999999</v>
      </c>
      <c r="H20" s="60">
        <v>109.61804836425313</v>
      </c>
      <c r="I20" s="65" t="s">
        <v>4</v>
      </c>
      <c r="J20" s="77">
        <v>115.86639989886393</v>
      </c>
      <c r="K20" s="4"/>
      <c r="L20" s="3"/>
      <c r="M20" s="3"/>
    </row>
    <row r="21" spans="1:15" s="6" customFormat="1" ht="58.5" customHeight="1" x14ac:dyDescent="0.2">
      <c r="A21" s="35" t="s">
        <v>51</v>
      </c>
      <c r="B21" s="69">
        <v>644.39253218999988</v>
      </c>
      <c r="C21" s="43">
        <v>0</v>
      </c>
      <c r="D21" s="70">
        <v>644.39253218999988</v>
      </c>
      <c r="E21" s="68">
        <v>773.10480355999994</v>
      </c>
      <c r="F21" s="47">
        <v>0</v>
      </c>
      <c r="G21" s="43">
        <v>773.10480355999994</v>
      </c>
      <c r="H21" s="60">
        <v>119.97420282518871</v>
      </c>
      <c r="I21" s="65"/>
      <c r="J21" s="77">
        <v>119.97420282518871</v>
      </c>
      <c r="K21" s="4"/>
      <c r="L21" s="3"/>
      <c r="M21" s="3"/>
    </row>
    <row r="22" spans="1:15" s="6" customFormat="1" ht="36" customHeight="1" x14ac:dyDescent="0.2">
      <c r="A22" s="35" t="s">
        <v>12</v>
      </c>
      <c r="B22" s="71">
        <v>0</v>
      </c>
      <c r="C22" s="43">
        <v>3563.2974543299997</v>
      </c>
      <c r="D22" s="70">
        <v>3563.2974543299997</v>
      </c>
      <c r="E22" s="68">
        <v>0</v>
      </c>
      <c r="F22" s="47">
        <v>4002.1505727299996</v>
      </c>
      <c r="G22" s="43">
        <v>4002.1505727299996</v>
      </c>
      <c r="H22" s="60" t="s">
        <v>4</v>
      </c>
      <c r="I22" s="65">
        <v>112.31592714401995</v>
      </c>
      <c r="J22" s="77">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4">
        <v>92.73085597475125</v>
      </c>
      <c r="I26" s="65">
        <v>121.69619476562397</v>
      </c>
      <c r="J26" s="66">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57"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1">
        <v>3649.8942771500015</v>
      </c>
      <c r="C39" s="59">
        <v>-1246.4442824200009</v>
      </c>
      <c r="D39" s="62">
        <v>2403.4499947300005</v>
      </c>
      <c r="E39" s="63">
        <v>1552.3404372900009</v>
      </c>
      <c r="F39" s="59">
        <v>-2923.2295724200017</v>
      </c>
      <c r="G39" s="59">
        <v>-1370.8891351300008</v>
      </c>
      <c r="H39" s="63" t="s">
        <v>4</v>
      </c>
      <c r="I39" s="59" t="s">
        <v>4</v>
      </c>
      <c r="J39" s="40" t="s">
        <v>4</v>
      </c>
      <c r="K39" s="4"/>
      <c r="L39" s="4"/>
      <c r="M39" s="4"/>
      <c r="N39" s="4"/>
    </row>
    <row r="40" spans="1:14" ht="89.25" customHeight="1" x14ac:dyDescent="0.2">
      <c r="A40" s="125" t="s">
        <v>56</v>
      </c>
      <c r="B40" s="125"/>
      <c r="C40" s="125"/>
      <c r="D40" s="125"/>
      <c r="E40" s="125"/>
      <c r="F40" s="125"/>
      <c r="G40" s="125"/>
      <c r="H40" s="125"/>
      <c r="I40" s="125"/>
      <c r="J40" s="125"/>
      <c r="K40" s="4"/>
      <c r="L40" s="4"/>
      <c r="M40" s="4"/>
      <c r="N40" s="4"/>
    </row>
    <row r="41" spans="1:14" s="6" customFormat="1" ht="29.25" customHeight="1" x14ac:dyDescent="0.2">
      <c r="A41" s="106"/>
      <c r="B41" s="106"/>
      <c r="C41" s="106"/>
      <c r="D41" s="106"/>
      <c r="E41" s="106"/>
      <c r="F41" s="106"/>
      <c r="G41" s="106"/>
      <c r="H41" s="106"/>
      <c r="I41" s="106"/>
      <c r="J41" s="106"/>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70</v>
      </c>
      <c r="C1" s="107"/>
      <c r="D1" s="107"/>
      <c r="E1" s="107"/>
      <c r="F1" s="107"/>
      <c r="G1" s="107"/>
      <c r="H1" s="107"/>
      <c r="I1" s="107"/>
      <c r="J1" s="108"/>
    </row>
    <row r="2" spans="1:13" ht="36.75" customHeight="1" thickBot="1" x14ac:dyDescent="0.25">
      <c r="A2" s="127"/>
      <c r="B2" s="123" t="s">
        <v>69</v>
      </c>
      <c r="C2" s="124"/>
      <c r="D2" s="124"/>
      <c r="E2" s="124"/>
      <c r="F2" s="124"/>
      <c r="G2" s="124"/>
      <c r="H2" s="124"/>
      <c r="I2" s="124"/>
      <c r="J2" s="128"/>
    </row>
    <row r="3" spans="1:13" ht="31.5" customHeight="1" thickBot="1" x14ac:dyDescent="0.25">
      <c r="A3" s="111" t="s">
        <v>68</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121427.39554257998</v>
      </c>
      <c r="C6" s="22">
        <v>7731.2040108299998</v>
      </c>
      <c r="D6" s="42">
        <v>129158.59955340998</v>
      </c>
      <c r="E6" s="46">
        <v>162486.55626392996</v>
      </c>
      <c r="F6" s="22">
        <v>12272.231750749999</v>
      </c>
      <c r="G6" s="42">
        <v>174758.78801467997</v>
      </c>
      <c r="H6" s="75">
        <v>133.81375392091982</v>
      </c>
      <c r="I6" s="22">
        <v>158.73635896244429</v>
      </c>
      <c r="J6" s="76">
        <v>135.30557672422989</v>
      </c>
    </row>
    <row r="7" spans="1:13" s="5" customFormat="1" ht="30.75" customHeight="1" x14ac:dyDescent="0.2">
      <c r="A7" s="35" t="s">
        <v>49</v>
      </c>
      <c r="B7" s="69">
        <v>12618.91877554</v>
      </c>
      <c r="C7" s="43">
        <v>0</v>
      </c>
      <c r="D7" s="74">
        <v>12618.91877554</v>
      </c>
      <c r="E7" s="72">
        <v>15992.901727560002</v>
      </c>
      <c r="F7" s="43">
        <v>0</v>
      </c>
      <c r="G7" s="43">
        <v>15992.901727560002</v>
      </c>
      <c r="H7" s="60">
        <v>126.73749638962724</v>
      </c>
      <c r="I7" s="65" t="s">
        <v>4</v>
      </c>
      <c r="J7" s="77">
        <v>126.73749638962724</v>
      </c>
      <c r="K7" s="4"/>
      <c r="L7" s="4"/>
      <c r="M7" s="4"/>
    </row>
    <row r="8" spans="1:13" s="5" customFormat="1" ht="24" customHeight="1" x14ac:dyDescent="0.2">
      <c r="A8" s="79" t="s">
        <v>38</v>
      </c>
      <c r="B8" s="69">
        <v>2421.0426148500001</v>
      </c>
      <c r="C8" s="43">
        <v>0</v>
      </c>
      <c r="D8" s="74">
        <v>2421.0426148500001</v>
      </c>
      <c r="E8" s="72">
        <v>3146.8295367699998</v>
      </c>
      <c r="F8" s="43">
        <v>0</v>
      </c>
      <c r="G8" s="43">
        <v>3146.8295367699998</v>
      </c>
      <c r="H8" s="60">
        <v>129.97827950108046</v>
      </c>
      <c r="I8" s="65" t="s">
        <v>4</v>
      </c>
      <c r="J8" s="77">
        <v>129.97827950108046</v>
      </c>
      <c r="K8" s="4"/>
      <c r="L8" s="4"/>
      <c r="M8" s="4"/>
    </row>
    <row r="9" spans="1:13" s="5" customFormat="1" ht="30.75" customHeight="1" x14ac:dyDescent="0.2">
      <c r="A9" s="79" t="s">
        <v>39</v>
      </c>
      <c r="B9" s="69">
        <v>2113.82447383</v>
      </c>
      <c r="C9" s="43">
        <v>0</v>
      </c>
      <c r="D9" s="74">
        <v>2113.82447383</v>
      </c>
      <c r="E9" s="72">
        <v>1589.8593854999999</v>
      </c>
      <c r="F9" s="43">
        <v>0</v>
      </c>
      <c r="G9" s="43">
        <v>1589.8593854999999</v>
      </c>
      <c r="H9" s="60">
        <v>75.212459936153678</v>
      </c>
      <c r="I9" s="65" t="s">
        <v>4</v>
      </c>
      <c r="J9" s="77">
        <v>75.212459936153678</v>
      </c>
      <c r="K9" s="4"/>
      <c r="L9" s="4"/>
      <c r="M9" s="4"/>
    </row>
    <row r="10" spans="1:13" s="6" customFormat="1" ht="22.5" customHeight="1" x14ac:dyDescent="0.2">
      <c r="A10" s="35" t="s">
        <v>1</v>
      </c>
      <c r="B10" s="69">
        <v>14523.016263469997</v>
      </c>
      <c r="C10" s="43">
        <v>0</v>
      </c>
      <c r="D10" s="74">
        <v>14523.016263469997</v>
      </c>
      <c r="E10" s="72">
        <v>13015.317516750001</v>
      </c>
      <c r="F10" s="43">
        <v>0</v>
      </c>
      <c r="G10" s="43">
        <v>13015.317516750001</v>
      </c>
      <c r="H10" s="60">
        <v>89.618556370329642</v>
      </c>
      <c r="I10" s="65" t="s">
        <v>4</v>
      </c>
      <c r="J10" s="77">
        <v>89.618556370329642</v>
      </c>
      <c r="K10" s="4"/>
      <c r="L10" s="4"/>
      <c r="M10" s="4"/>
    </row>
    <row r="11" spans="1:13" s="6" customFormat="1" ht="26.25" customHeight="1" x14ac:dyDescent="0.2">
      <c r="A11" s="35" t="s">
        <v>36</v>
      </c>
      <c r="B11" s="69">
        <v>11730.660660279998</v>
      </c>
      <c r="C11" s="43">
        <v>0</v>
      </c>
      <c r="D11" s="74">
        <v>11730.660660279998</v>
      </c>
      <c r="E11" s="72">
        <v>19246.04918727</v>
      </c>
      <c r="F11" s="43">
        <v>0</v>
      </c>
      <c r="G11" s="43">
        <v>19246.04918727</v>
      </c>
      <c r="H11" s="60">
        <v>164.06620006013043</v>
      </c>
      <c r="I11" s="65" t="s">
        <v>4</v>
      </c>
      <c r="J11" s="77">
        <v>164.06620006013043</v>
      </c>
      <c r="K11" s="4"/>
      <c r="L11" s="4"/>
      <c r="M11" s="4"/>
    </row>
    <row r="12" spans="1:13" s="6" customFormat="1" ht="33" customHeight="1" x14ac:dyDescent="0.2">
      <c r="A12" s="35" t="s">
        <v>37</v>
      </c>
      <c r="B12" s="69">
        <v>12020.402916360001</v>
      </c>
      <c r="C12" s="43">
        <v>0</v>
      </c>
      <c r="D12" s="70">
        <v>12020.402916360001</v>
      </c>
      <c r="E12" s="68">
        <v>14490.098190539999</v>
      </c>
      <c r="F12" s="58">
        <v>515.43842228000005</v>
      </c>
      <c r="G12" s="43">
        <v>15005.536612819998</v>
      </c>
      <c r="H12" s="60">
        <v>120.54586099454865</v>
      </c>
      <c r="I12" s="65" t="s">
        <v>4</v>
      </c>
      <c r="J12" s="77">
        <v>124.83389048795672</v>
      </c>
      <c r="K12" s="4"/>
      <c r="L12" s="4"/>
      <c r="M12" s="4"/>
    </row>
    <row r="13" spans="1:13" s="6" customFormat="1" ht="51.75" customHeight="1" x14ac:dyDescent="0.2">
      <c r="A13" s="35" t="s">
        <v>24</v>
      </c>
      <c r="B13" s="69">
        <v>6862.2055508699996</v>
      </c>
      <c r="C13" s="43">
        <v>0</v>
      </c>
      <c r="D13" s="70">
        <v>6862.2055508699996</v>
      </c>
      <c r="E13" s="68">
        <v>5727.1122425100011</v>
      </c>
      <c r="F13" s="58">
        <v>1957.52088473</v>
      </c>
      <c r="G13" s="43">
        <v>7684.6331272400012</v>
      </c>
      <c r="H13" s="60">
        <v>83.458768468162688</v>
      </c>
      <c r="I13" s="65" t="s">
        <v>4</v>
      </c>
      <c r="J13" s="77">
        <v>111.98488693282778</v>
      </c>
      <c r="K13" s="4"/>
      <c r="L13" s="4"/>
      <c r="M13" s="4"/>
    </row>
    <row r="14" spans="1:13" s="6" customFormat="1" x14ac:dyDescent="0.2">
      <c r="A14" s="67" t="s">
        <v>31</v>
      </c>
      <c r="B14" s="69">
        <v>53086.244904779996</v>
      </c>
      <c r="C14" s="43">
        <v>0</v>
      </c>
      <c r="D14" s="70">
        <v>53086.244904779996</v>
      </c>
      <c r="E14" s="68">
        <v>80151.318841140019</v>
      </c>
      <c r="F14" s="58">
        <v>0</v>
      </c>
      <c r="G14" s="43">
        <v>80151.318841140019</v>
      </c>
      <c r="H14" s="60">
        <v>150.98321417328771</v>
      </c>
      <c r="I14" s="65" t="s">
        <v>4</v>
      </c>
      <c r="J14" s="77">
        <v>150.98321417328771</v>
      </c>
      <c r="K14" s="4"/>
      <c r="L14" s="4"/>
      <c r="M14" s="4"/>
    </row>
    <row r="15" spans="1:13" s="6" customFormat="1" ht="60" x14ac:dyDescent="0.2">
      <c r="A15" s="78" t="s">
        <v>50</v>
      </c>
      <c r="B15" s="69">
        <v>13382.315765369998</v>
      </c>
      <c r="C15" s="43">
        <v>0</v>
      </c>
      <c r="D15" s="70">
        <v>13382.315765369998</v>
      </c>
      <c r="E15" s="68">
        <v>23905.216764580007</v>
      </c>
      <c r="F15" s="58">
        <v>0</v>
      </c>
      <c r="G15" s="43">
        <v>23905.216764580007</v>
      </c>
      <c r="H15" s="60">
        <v>178.63288524726474</v>
      </c>
      <c r="I15" s="65" t="s">
        <v>4</v>
      </c>
      <c r="J15" s="77">
        <v>178.63288524726474</v>
      </c>
      <c r="K15" s="4"/>
      <c r="L15" s="4"/>
      <c r="M15" s="4"/>
    </row>
    <row r="16" spans="1:13" s="6" customFormat="1" ht="18.75" customHeight="1" x14ac:dyDescent="0.2">
      <c r="A16" s="78" t="s">
        <v>32</v>
      </c>
      <c r="B16" s="69"/>
      <c r="C16" s="43"/>
      <c r="D16" s="70"/>
      <c r="E16" s="68"/>
      <c r="F16" s="58"/>
      <c r="G16" s="43"/>
      <c r="H16" s="60"/>
      <c r="I16" s="65"/>
      <c r="J16" s="77"/>
      <c r="K16" s="4"/>
      <c r="L16" s="4"/>
      <c r="M16" s="4"/>
    </row>
    <row r="17" spans="1:15" s="6" customFormat="1" ht="36.75" customHeight="1" x14ac:dyDescent="0.2">
      <c r="A17" s="78" t="s">
        <v>33</v>
      </c>
      <c r="B17" s="69">
        <v>35592.540109419999</v>
      </c>
      <c r="C17" s="43">
        <v>0</v>
      </c>
      <c r="D17" s="70">
        <v>35592.540109419999</v>
      </c>
      <c r="E17" s="68">
        <v>50833.726141950006</v>
      </c>
      <c r="F17" s="58">
        <v>0</v>
      </c>
      <c r="G17" s="43">
        <v>50833.726141950006</v>
      </c>
      <c r="H17" s="60">
        <v>142.82129341057129</v>
      </c>
      <c r="I17" s="65" t="s">
        <v>4</v>
      </c>
      <c r="J17" s="77">
        <v>142.82129341057129</v>
      </c>
      <c r="K17" s="4"/>
      <c r="L17" s="4"/>
      <c r="M17" s="4"/>
    </row>
    <row r="18" spans="1:15" s="6" customFormat="1" ht="22.5" customHeight="1" x14ac:dyDescent="0.2">
      <c r="A18" s="78" t="s">
        <v>34</v>
      </c>
      <c r="B18" s="69">
        <v>-22210.224344049999</v>
      </c>
      <c r="C18" s="43">
        <v>0</v>
      </c>
      <c r="D18" s="70">
        <v>-22210.224344049999</v>
      </c>
      <c r="E18" s="68">
        <v>-26928.509377369999</v>
      </c>
      <c r="F18" s="47">
        <v>0</v>
      </c>
      <c r="G18" s="43">
        <v>-26928.509377369999</v>
      </c>
      <c r="H18" s="60">
        <v>121.24375224775252</v>
      </c>
      <c r="I18" s="65" t="s">
        <v>4</v>
      </c>
      <c r="J18" s="77">
        <v>121.24375224775252</v>
      </c>
      <c r="K18" s="4"/>
      <c r="L18" s="3"/>
      <c r="M18" s="3"/>
    </row>
    <row r="19" spans="1:15" s="6" customFormat="1" ht="30" customHeight="1" x14ac:dyDescent="0.2">
      <c r="A19" s="78" t="s">
        <v>35</v>
      </c>
      <c r="B19" s="69">
        <v>39703.92913941</v>
      </c>
      <c r="C19" s="43">
        <v>0</v>
      </c>
      <c r="D19" s="70">
        <v>39703.92913941</v>
      </c>
      <c r="E19" s="68">
        <v>56246.102076560004</v>
      </c>
      <c r="F19" s="47">
        <v>0</v>
      </c>
      <c r="G19" s="43">
        <v>56246.102076560004</v>
      </c>
      <c r="H19" s="60">
        <v>141.66381840715684</v>
      </c>
      <c r="I19" s="65" t="s">
        <v>4</v>
      </c>
      <c r="J19" s="77">
        <v>141.66381840715684</v>
      </c>
      <c r="K19" s="4"/>
      <c r="L19" s="3"/>
      <c r="M19" s="15"/>
    </row>
    <row r="20" spans="1:15" s="6" customFormat="1" ht="22.5" customHeight="1" x14ac:dyDescent="0.2">
      <c r="A20" s="35" t="s">
        <v>2</v>
      </c>
      <c r="B20" s="69">
        <v>4602.2317434500001</v>
      </c>
      <c r="C20" s="43">
        <v>0</v>
      </c>
      <c r="D20" s="70">
        <v>4602.2317434500001</v>
      </c>
      <c r="E20" s="68">
        <v>4930.5254892499988</v>
      </c>
      <c r="F20" s="47">
        <v>324.78668422000004</v>
      </c>
      <c r="G20" s="43">
        <v>5255.3121734699989</v>
      </c>
      <c r="H20" s="60">
        <v>107.1333597285107</v>
      </c>
      <c r="I20" s="65" t="s">
        <v>4</v>
      </c>
      <c r="J20" s="77">
        <v>114.19051595890359</v>
      </c>
      <c r="K20" s="4"/>
      <c r="L20" s="3"/>
      <c r="M20" s="3"/>
    </row>
    <row r="21" spans="1:15" s="6" customFormat="1" ht="58.5" customHeight="1" x14ac:dyDescent="0.2">
      <c r="A21" s="35" t="s">
        <v>51</v>
      </c>
      <c r="B21" s="69">
        <v>1085.6623097700001</v>
      </c>
      <c r="C21" s="43">
        <v>0</v>
      </c>
      <c r="D21" s="70">
        <v>1085.6623097700001</v>
      </c>
      <c r="E21" s="68">
        <v>1300.3321566599998</v>
      </c>
      <c r="F21" s="47">
        <v>0</v>
      </c>
      <c r="G21" s="43">
        <v>1300.3321566599998</v>
      </c>
      <c r="H21" s="60">
        <v>119.77316933250432</v>
      </c>
      <c r="I21" s="65"/>
      <c r="J21" s="77">
        <v>119.77316933250432</v>
      </c>
      <c r="K21" s="4"/>
      <c r="L21" s="3"/>
      <c r="M21" s="3"/>
    </row>
    <row r="22" spans="1:15" s="6" customFormat="1" ht="36" customHeight="1" x14ac:dyDescent="0.2">
      <c r="A22" s="35" t="s">
        <v>12</v>
      </c>
      <c r="B22" s="71">
        <v>0</v>
      </c>
      <c r="C22" s="43">
        <v>6600.42214066</v>
      </c>
      <c r="D22" s="70">
        <v>6600.42214066</v>
      </c>
      <c r="E22" s="68">
        <v>0</v>
      </c>
      <c r="F22" s="47">
        <v>7415.1415441799991</v>
      </c>
      <c r="G22" s="43">
        <v>7415.1415441799991</v>
      </c>
      <c r="H22" s="60" t="s">
        <v>4</v>
      </c>
      <c r="I22" s="65">
        <v>112.34344389128015</v>
      </c>
      <c r="J22" s="77">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4">
        <v>89.836440583934845</v>
      </c>
      <c r="I26" s="65" t="s">
        <v>62</v>
      </c>
      <c r="J26" s="66">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57"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1">
        <v>11232.063692600004</v>
      </c>
      <c r="C39" s="59">
        <v>-665.28089677999992</v>
      </c>
      <c r="D39" s="62">
        <v>10566.782795820003</v>
      </c>
      <c r="E39" s="63">
        <v>12333.995279700001</v>
      </c>
      <c r="F39" s="59">
        <v>-2591.332761130001</v>
      </c>
      <c r="G39" s="59">
        <v>9742.6625185699995</v>
      </c>
      <c r="H39" s="63" t="s">
        <v>4</v>
      </c>
      <c r="I39" s="59" t="s">
        <v>4</v>
      </c>
      <c r="J39" s="40" t="s">
        <v>4</v>
      </c>
      <c r="K39" s="4"/>
      <c r="L39" s="4"/>
      <c r="M39" s="4"/>
      <c r="N39" s="4"/>
    </row>
    <row r="40" spans="1:14" ht="119.25" customHeight="1" x14ac:dyDescent="0.2">
      <c r="A40" s="129" t="s">
        <v>72</v>
      </c>
      <c r="B40" s="129"/>
      <c r="C40" s="129"/>
      <c r="D40" s="129"/>
      <c r="E40" s="129"/>
      <c r="F40" s="129"/>
      <c r="G40" s="129"/>
      <c r="H40" s="129"/>
      <c r="I40" s="129"/>
      <c r="J40" s="129"/>
      <c r="K40" s="4"/>
      <c r="L40" s="4"/>
      <c r="M40" s="4"/>
      <c r="N40" s="4"/>
    </row>
    <row r="41" spans="1:14" s="6" customFormat="1" ht="29.25" customHeight="1" x14ac:dyDescent="0.2">
      <c r="A41" s="106"/>
      <c r="B41" s="106"/>
      <c r="C41" s="106"/>
      <c r="D41" s="106"/>
      <c r="E41" s="106"/>
      <c r="F41" s="106"/>
      <c r="G41" s="106"/>
      <c r="H41" s="106"/>
      <c r="I41" s="106"/>
      <c r="J41" s="106"/>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5" topLeftCell="B33" activePane="bottomRight" state="frozen"/>
      <selection activeCell="M21" sqref="M21"/>
      <selection pane="topRight" activeCell="M21" sqref="M21"/>
      <selection pane="bottomLeft" activeCell="M21" sqref="M21"/>
      <selection pane="bottomRight" activeCell="L46" sqref="L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82</v>
      </c>
      <c r="C1" s="107"/>
      <c r="D1" s="107"/>
      <c r="E1" s="107"/>
      <c r="F1" s="107"/>
      <c r="G1" s="107"/>
      <c r="H1" s="107"/>
      <c r="I1" s="107"/>
      <c r="J1" s="108"/>
    </row>
    <row r="2" spans="1:13" ht="36.75" customHeight="1" thickBot="1" x14ac:dyDescent="0.25">
      <c r="A2" s="127"/>
      <c r="B2" s="123" t="s">
        <v>83</v>
      </c>
      <c r="C2" s="124"/>
      <c r="D2" s="124"/>
      <c r="E2" s="124"/>
      <c r="F2" s="124"/>
      <c r="G2" s="124"/>
      <c r="H2" s="124"/>
      <c r="I2" s="124"/>
      <c r="J2" s="128"/>
    </row>
    <row r="3" spans="1:13" ht="31.5" customHeight="1" thickBot="1" x14ac:dyDescent="0.25">
      <c r="A3" s="111" t="s">
        <v>73</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162153.30995155996</v>
      </c>
      <c r="C6" s="22">
        <v>9794.7370379799977</v>
      </c>
      <c r="D6" s="42">
        <v>171948.04698953996</v>
      </c>
      <c r="E6" s="46">
        <v>213243.48364232999</v>
      </c>
      <c r="F6" s="22">
        <v>46542.363590229994</v>
      </c>
      <c r="G6" s="42">
        <v>259785.84723255999</v>
      </c>
      <c r="H6" s="75">
        <v>131.50732705119137</v>
      </c>
      <c r="I6" s="22">
        <v>475.17726519617298</v>
      </c>
      <c r="J6" s="76">
        <v>151.08391853288305</v>
      </c>
    </row>
    <row r="7" spans="1:13" s="5" customFormat="1" ht="30.75" customHeight="1" x14ac:dyDescent="0.2">
      <c r="A7" s="35" t="s">
        <v>49</v>
      </c>
      <c r="B7" s="69">
        <v>17543.109296450002</v>
      </c>
      <c r="C7" s="43">
        <v>0</v>
      </c>
      <c r="D7" s="74">
        <v>17543.109296450002</v>
      </c>
      <c r="E7" s="72">
        <v>22076.128841859998</v>
      </c>
      <c r="F7" s="43">
        <v>0</v>
      </c>
      <c r="G7" s="43">
        <v>22076.128841859998</v>
      </c>
      <c r="H7" s="60">
        <v>125.83931655905086</v>
      </c>
      <c r="I7" s="65" t="s">
        <v>4</v>
      </c>
      <c r="J7" s="77">
        <v>125.83931655905086</v>
      </c>
      <c r="K7" s="4"/>
      <c r="L7" s="4"/>
      <c r="M7" s="4"/>
    </row>
    <row r="8" spans="1:13" s="5" customFormat="1" ht="24" customHeight="1" x14ac:dyDescent="0.2">
      <c r="A8" s="79" t="s">
        <v>38</v>
      </c>
      <c r="B8" s="69">
        <v>3373.4828226999998</v>
      </c>
      <c r="C8" s="43">
        <v>0</v>
      </c>
      <c r="D8" s="74">
        <v>3373.4828226999998</v>
      </c>
      <c r="E8" s="72">
        <v>4353.5771762700006</v>
      </c>
      <c r="F8" s="43">
        <v>0</v>
      </c>
      <c r="G8" s="43">
        <v>4353.5771762700006</v>
      </c>
      <c r="H8" s="60">
        <v>129.05289296198558</v>
      </c>
      <c r="I8" s="65" t="s">
        <v>4</v>
      </c>
      <c r="J8" s="77">
        <v>129.05289296198558</v>
      </c>
      <c r="K8" s="4"/>
      <c r="L8" s="4"/>
      <c r="M8" s="4"/>
    </row>
    <row r="9" spans="1:13" s="5" customFormat="1" ht="30.75" customHeight="1" x14ac:dyDescent="0.2">
      <c r="A9" s="79" t="s">
        <v>39</v>
      </c>
      <c r="B9" s="69">
        <v>2798.86875882</v>
      </c>
      <c r="C9" s="43">
        <v>0</v>
      </c>
      <c r="D9" s="74">
        <v>2798.86875882</v>
      </c>
      <c r="E9" s="72">
        <v>2134.7439345799999</v>
      </c>
      <c r="F9" s="43">
        <v>0</v>
      </c>
      <c r="G9" s="43">
        <v>2134.7439345799999</v>
      </c>
      <c r="H9" s="60">
        <v>76.271669682718723</v>
      </c>
      <c r="I9" s="65" t="s">
        <v>4</v>
      </c>
      <c r="J9" s="77">
        <v>76.271669682718723</v>
      </c>
      <c r="K9" s="4"/>
      <c r="L9" s="4"/>
      <c r="M9" s="4"/>
    </row>
    <row r="10" spans="1:13" s="6" customFormat="1" ht="22.5" customHeight="1" x14ac:dyDescent="0.2">
      <c r="A10" s="35" t="s">
        <v>1</v>
      </c>
      <c r="B10" s="69">
        <v>15829.304132020001</v>
      </c>
      <c r="C10" s="43">
        <v>0</v>
      </c>
      <c r="D10" s="74">
        <v>15829.304132020001</v>
      </c>
      <c r="E10" s="72">
        <v>14140.16788123</v>
      </c>
      <c r="F10" s="43">
        <v>0</v>
      </c>
      <c r="G10" s="43">
        <v>14140.16788123</v>
      </c>
      <c r="H10" s="60">
        <v>89.329055549743558</v>
      </c>
      <c r="I10" s="65" t="s">
        <v>4</v>
      </c>
      <c r="J10" s="77">
        <v>89.329055549743558</v>
      </c>
      <c r="K10" s="4"/>
      <c r="L10" s="4"/>
      <c r="M10" s="4"/>
    </row>
    <row r="11" spans="1:13" s="6" customFormat="1" ht="26.25" customHeight="1" x14ac:dyDescent="0.2">
      <c r="A11" s="35" t="s">
        <v>36</v>
      </c>
      <c r="B11" s="69">
        <v>14517.151700229999</v>
      </c>
      <c r="C11" s="43">
        <v>0</v>
      </c>
      <c r="D11" s="74">
        <v>14517.151700229999</v>
      </c>
      <c r="E11" s="72">
        <v>20624.684528540001</v>
      </c>
      <c r="F11" s="43">
        <v>0</v>
      </c>
      <c r="G11" s="43">
        <v>20624.684528540001</v>
      </c>
      <c r="H11" s="60">
        <v>142.07115110750848</v>
      </c>
      <c r="I11" s="65" t="s">
        <v>4</v>
      </c>
      <c r="J11" s="77">
        <v>142.07115110750848</v>
      </c>
      <c r="K11" s="4"/>
      <c r="L11" s="4"/>
      <c r="M11" s="4"/>
    </row>
    <row r="12" spans="1:13" s="6" customFormat="1" ht="33" customHeight="1" x14ac:dyDescent="0.2">
      <c r="A12" s="35" t="s">
        <v>37</v>
      </c>
      <c r="B12" s="69">
        <v>16270.906321229999</v>
      </c>
      <c r="C12" s="43">
        <v>0</v>
      </c>
      <c r="D12" s="70">
        <v>16270.906321229999</v>
      </c>
      <c r="E12" s="68">
        <v>19901.062785549999</v>
      </c>
      <c r="F12" s="58">
        <v>719.34005915</v>
      </c>
      <c r="G12" s="43">
        <v>20620.402844699998</v>
      </c>
      <c r="H12" s="60">
        <v>122.31072069773663</v>
      </c>
      <c r="I12" s="65" t="s">
        <v>4</v>
      </c>
      <c r="J12" s="77">
        <v>126.73174092210739</v>
      </c>
      <c r="K12" s="4"/>
      <c r="L12" s="4"/>
      <c r="M12" s="4"/>
    </row>
    <row r="13" spans="1:13" s="6" customFormat="1" ht="51.75" customHeight="1" x14ac:dyDescent="0.2">
      <c r="A13" s="35" t="s">
        <v>24</v>
      </c>
      <c r="B13" s="69">
        <v>9880.5826515000008</v>
      </c>
      <c r="C13" s="43">
        <v>0</v>
      </c>
      <c r="D13" s="70">
        <v>9880.5826515000008</v>
      </c>
      <c r="E13" s="68">
        <v>8252.2745813700003</v>
      </c>
      <c r="F13" s="58">
        <v>2839.1130394899997</v>
      </c>
      <c r="G13" s="43">
        <v>11091.38762086</v>
      </c>
      <c r="H13" s="60">
        <v>83.520120952757765</v>
      </c>
      <c r="I13" s="65" t="s">
        <v>4</v>
      </c>
      <c r="J13" s="77">
        <v>112.2543883500249</v>
      </c>
      <c r="K13" s="4"/>
      <c r="L13" s="4"/>
      <c r="M13" s="4"/>
    </row>
    <row r="14" spans="1:13" s="6" customFormat="1" x14ac:dyDescent="0.2">
      <c r="A14" s="67" t="s">
        <v>31</v>
      </c>
      <c r="B14" s="69">
        <v>73068.153675699999</v>
      </c>
      <c r="C14" s="43">
        <v>0</v>
      </c>
      <c r="D14" s="70">
        <v>73068.153675699999</v>
      </c>
      <c r="E14" s="68">
        <v>102592.07958116</v>
      </c>
      <c r="F14" s="58">
        <v>0</v>
      </c>
      <c r="G14" s="43">
        <v>102592.07958116</v>
      </c>
      <c r="H14" s="60">
        <v>140.4060105808841</v>
      </c>
      <c r="I14" s="65" t="s">
        <v>4</v>
      </c>
      <c r="J14" s="77">
        <v>140.4060105808841</v>
      </c>
      <c r="K14" s="4"/>
      <c r="L14" s="4"/>
      <c r="M14" s="4"/>
    </row>
    <row r="15" spans="1:13" s="6" customFormat="1" ht="60" x14ac:dyDescent="0.2">
      <c r="A15" s="78" t="s">
        <v>50</v>
      </c>
      <c r="B15" s="69">
        <v>18799.002492659994</v>
      </c>
      <c r="C15" s="43">
        <v>0</v>
      </c>
      <c r="D15" s="70">
        <v>18799.002492659994</v>
      </c>
      <c r="E15" s="68">
        <v>26383.511275700002</v>
      </c>
      <c r="F15" s="58">
        <v>0</v>
      </c>
      <c r="G15" s="43">
        <v>26383.511275700002</v>
      </c>
      <c r="H15" s="60">
        <v>140.34527250050292</v>
      </c>
      <c r="I15" s="65" t="s">
        <v>4</v>
      </c>
      <c r="J15" s="77">
        <v>140.34527250050292</v>
      </c>
      <c r="K15" s="4"/>
      <c r="L15" s="4"/>
      <c r="M15" s="4"/>
    </row>
    <row r="16" spans="1:13" s="6" customFormat="1" ht="18.75" customHeight="1" x14ac:dyDescent="0.2">
      <c r="A16" s="78" t="s">
        <v>32</v>
      </c>
      <c r="B16" s="69"/>
      <c r="C16" s="43"/>
      <c r="D16" s="70"/>
      <c r="E16" s="68"/>
      <c r="F16" s="58"/>
      <c r="G16" s="43"/>
      <c r="H16" s="60"/>
      <c r="I16" s="65"/>
      <c r="J16" s="77"/>
      <c r="K16" s="4"/>
      <c r="L16" s="4"/>
      <c r="M16" s="4"/>
    </row>
    <row r="17" spans="1:15" s="6" customFormat="1" ht="36.75" customHeight="1" x14ac:dyDescent="0.2">
      <c r="A17" s="78" t="s">
        <v>33</v>
      </c>
      <c r="B17" s="69">
        <v>48142.371377529991</v>
      </c>
      <c r="C17" s="43">
        <v>0</v>
      </c>
      <c r="D17" s="70">
        <v>48142.371377529991</v>
      </c>
      <c r="E17" s="68">
        <v>64405.58014713</v>
      </c>
      <c r="F17" s="58">
        <v>0</v>
      </c>
      <c r="G17" s="43">
        <v>64405.58014713</v>
      </c>
      <c r="H17" s="60">
        <v>133.78148667016166</v>
      </c>
      <c r="I17" s="65" t="s">
        <v>4</v>
      </c>
      <c r="J17" s="77">
        <v>133.78148667016166</v>
      </c>
      <c r="K17" s="4"/>
      <c r="L17" s="4"/>
      <c r="M17" s="4"/>
    </row>
    <row r="18" spans="1:15" s="6" customFormat="1" ht="22.5" customHeight="1" x14ac:dyDescent="0.2">
      <c r="A18" s="78" t="s">
        <v>34</v>
      </c>
      <c r="B18" s="69">
        <v>-29343.36888487</v>
      </c>
      <c r="C18" s="43">
        <v>0</v>
      </c>
      <c r="D18" s="70">
        <v>-29343.36888487</v>
      </c>
      <c r="E18" s="68">
        <v>-38022.068871429998</v>
      </c>
      <c r="F18" s="47">
        <v>0</v>
      </c>
      <c r="G18" s="43">
        <v>-38022.068871429998</v>
      </c>
      <c r="H18" s="60">
        <v>129.57635853133041</v>
      </c>
      <c r="I18" s="65" t="s">
        <v>4</v>
      </c>
      <c r="J18" s="77">
        <v>129.57635853133041</v>
      </c>
      <c r="K18" s="4"/>
      <c r="L18" s="3"/>
      <c r="M18" s="3"/>
    </row>
    <row r="19" spans="1:15" s="6" customFormat="1" ht="30" customHeight="1" x14ac:dyDescent="0.2">
      <c r="A19" s="78" t="s">
        <v>35</v>
      </c>
      <c r="B19" s="69">
        <v>54269.151183039998</v>
      </c>
      <c r="C19" s="43">
        <v>0</v>
      </c>
      <c r="D19" s="70">
        <v>54269.151183039998</v>
      </c>
      <c r="E19" s="68">
        <v>76208.568305460009</v>
      </c>
      <c r="F19" s="47">
        <v>0</v>
      </c>
      <c r="G19" s="43">
        <v>76208.568305460009</v>
      </c>
      <c r="H19" s="60">
        <v>140.42705044053912</v>
      </c>
      <c r="I19" s="65" t="s">
        <v>4</v>
      </c>
      <c r="J19" s="77">
        <v>140.42705044053912</v>
      </c>
      <c r="K19" s="4"/>
      <c r="L19" s="3"/>
      <c r="M19" s="15"/>
    </row>
    <row r="20" spans="1:15" s="6" customFormat="1" ht="22.5" customHeight="1" x14ac:dyDescent="0.2">
      <c r="A20" s="35" t="s">
        <v>2</v>
      </c>
      <c r="B20" s="69">
        <v>6225.7856044400005</v>
      </c>
      <c r="C20" s="43">
        <v>0</v>
      </c>
      <c r="D20" s="70">
        <v>6225.7856044400005</v>
      </c>
      <c r="E20" s="68">
        <v>6668.5566580599998</v>
      </c>
      <c r="F20" s="47">
        <v>476.91976442000004</v>
      </c>
      <c r="G20" s="43">
        <v>7145.4764224800001</v>
      </c>
      <c r="H20" s="60">
        <v>107.11189047859648</v>
      </c>
      <c r="I20" s="65" t="s">
        <v>4</v>
      </c>
      <c r="J20" s="77">
        <v>114.77228540257008</v>
      </c>
      <c r="K20" s="4"/>
      <c r="L20" s="3"/>
      <c r="M20" s="3"/>
    </row>
    <row r="21" spans="1:15" s="6" customFormat="1" ht="58.5" customHeight="1" x14ac:dyDescent="0.2">
      <c r="A21" s="35" t="s">
        <v>74</v>
      </c>
      <c r="B21" s="69">
        <v>0</v>
      </c>
      <c r="C21" s="43">
        <v>0</v>
      </c>
      <c r="D21" s="70">
        <v>0</v>
      </c>
      <c r="E21" s="68">
        <v>10000</v>
      </c>
      <c r="F21" s="47">
        <v>0</v>
      </c>
      <c r="G21" s="43">
        <v>10000</v>
      </c>
      <c r="H21" s="60" t="s">
        <v>4</v>
      </c>
      <c r="I21" s="65" t="s">
        <v>4</v>
      </c>
      <c r="J21" s="77" t="s">
        <v>4</v>
      </c>
      <c r="K21" s="4"/>
      <c r="L21" s="3"/>
      <c r="M21" s="3"/>
    </row>
    <row r="22" spans="1:15" s="6" customFormat="1" ht="81" customHeight="1" x14ac:dyDescent="0.2">
      <c r="A22" s="35" t="s">
        <v>88</v>
      </c>
      <c r="B22" s="71">
        <v>0</v>
      </c>
      <c r="C22" s="43">
        <v>0</v>
      </c>
      <c r="D22" s="70">
        <v>0</v>
      </c>
      <c r="E22" s="68">
        <v>-3138.2282859299999</v>
      </c>
      <c r="F22" s="47">
        <v>0</v>
      </c>
      <c r="G22" s="43">
        <v>-3138.2282859299999</v>
      </c>
      <c r="H22" s="60" t="s">
        <v>4</v>
      </c>
      <c r="I22" s="65" t="s">
        <v>4</v>
      </c>
      <c r="J22" s="77" t="s">
        <v>4</v>
      </c>
      <c r="K22" s="4"/>
      <c r="L22" s="3"/>
      <c r="M22" s="3"/>
    </row>
    <row r="23" spans="1:15" s="6" customFormat="1" ht="58.5" customHeight="1" x14ac:dyDescent="0.2">
      <c r="A23" s="35" t="s">
        <v>51</v>
      </c>
      <c r="B23" s="71">
        <v>1547.8700573900001</v>
      </c>
      <c r="C23" s="43">
        <v>0</v>
      </c>
      <c r="D23" s="70">
        <v>1547.8700573900001</v>
      </c>
      <c r="E23" s="68">
        <v>1797.4304297399997</v>
      </c>
      <c r="F23" s="47">
        <v>0</v>
      </c>
      <c r="G23" s="43">
        <v>1797.4304297399997</v>
      </c>
      <c r="H23" s="60">
        <v>116.12282446827645</v>
      </c>
      <c r="I23" s="65"/>
      <c r="J23" s="77">
        <v>116.12282446827645</v>
      </c>
      <c r="K23" s="4"/>
      <c r="L23" s="3"/>
      <c r="M23" s="3"/>
    </row>
    <row r="24" spans="1:15" s="6" customFormat="1" x14ac:dyDescent="0.2">
      <c r="A24" s="35" t="s">
        <v>12</v>
      </c>
      <c r="B24" s="71">
        <v>0</v>
      </c>
      <c r="C24" s="43">
        <v>8113.9097178399998</v>
      </c>
      <c r="D24" s="70">
        <v>8113.9097178399998</v>
      </c>
      <c r="E24" s="68">
        <v>0</v>
      </c>
      <c r="F24" s="47">
        <v>9572.1753023399997</v>
      </c>
      <c r="G24" s="43">
        <v>9572.1753023399997</v>
      </c>
      <c r="H24" s="60" t="s">
        <v>4</v>
      </c>
      <c r="I24" s="65">
        <v>117.97241570600325</v>
      </c>
      <c r="J24" s="77">
        <v>117.97241570600325</v>
      </c>
      <c r="K24" s="4"/>
      <c r="L24" s="3"/>
      <c r="M24" s="3"/>
    </row>
    <row r="25" spans="1:15" s="6" customFormat="1" ht="75" x14ac:dyDescent="0.2">
      <c r="A25" s="35" t="s">
        <v>75</v>
      </c>
      <c r="B25" s="71">
        <v>0</v>
      </c>
      <c r="C25" s="43">
        <v>7.7996850000000006E-2</v>
      </c>
      <c r="D25" s="70">
        <v>7.7996850000000006E-2</v>
      </c>
      <c r="E25" s="68">
        <v>0</v>
      </c>
      <c r="F25" s="47">
        <v>29667.21318875</v>
      </c>
      <c r="G25" s="43">
        <v>29667.21318875</v>
      </c>
      <c r="H25" s="60" t="s">
        <v>4</v>
      </c>
      <c r="I25" s="65" t="s">
        <v>4</v>
      </c>
      <c r="J25" s="77" t="s">
        <v>4</v>
      </c>
      <c r="K25" s="4"/>
      <c r="L25" s="3"/>
      <c r="M25" s="3"/>
    </row>
    <row r="26" spans="1:15" s="7" customFormat="1" ht="18" x14ac:dyDescent="0.25">
      <c r="A26" s="24" t="s">
        <v>13</v>
      </c>
      <c r="B26" s="25">
        <v>185079.73409943</v>
      </c>
      <c r="C26" s="25">
        <v>8592.92466264</v>
      </c>
      <c r="D26" s="26">
        <v>193672.65876207</v>
      </c>
      <c r="E26" s="25">
        <v>227957.10856542</v>
      </c>
      <c r="F26" s="25">
        <v>12289.49173924</v>
      </c>
      <c r="G26" s="26">
        <v>240246.60030466001</v>
      </c>
      <c r="H26" s="27">
        <v>123.16697431765007</v>
      </c>
      <c r="I26" s="25">
        <v>143.01873019638819</v>
      </c>
      <c r="J26" s="26">
        <v>124.04776277678246</v>
      </c>
      <c r="K26" s="4"/>
      <c r="L26" s="3"/>
      <c r="M26" s="15"/>
    </row>
    <row r="27" spans="1:15" s="5" customFormat="1" ht="30" x14ac:dyDescent="0.2">
      <c r="A27" s="35" t="s">
        <v>20</v>
      </c>
      <c r="B27" s="44">
        <v>4715.4243609500045</v>
      </c>
      <c r="C27" s="28">
        <v>528.14384713999993</v>
      </c>
      <c r="D27" s="29">
        <v>5243.5682080900042</v>
      </c>
      <c r="E27" s="30">
        <v>6979.5359253600036</v>
      </c>
      <c r="F27" s="28">
        <v>549.64338497000006</v>
      </c>
      <c r="G27" s="29">
        <v>7529.1793103300033</v>
      </c>
      <c r="H27" s="31">
        <v>148.01501182289888</v>
      </c>
      <c r="I27" s="32">
        <v>104.07077313243811</v>
      </c>
      <c r="J27" s="33">
        <v>143.588850407508</v>
      </c>
      <c r="K27" s="15"/>
      <c r="L27" s="15"/>
      <c r="M27" s="3"/>
      <c r="N27" s="4"/>
      <c r="O27" s="4"/>
    </row>
    <row r="28" spans="1:15" s="6" customFormat="1" x14ac:dyDescent="0.2">
      <c r="A28" s="35" t="s">
        <v>21</v>
      </c>
      <c r="B28" s="44">
        <v>33460.334677779996</v>
      </c>
      <c r="C28" s="28">
        <v>0</v>
      </c>
      <c r="D28" s="29">
        <v>33460.334677779996</v>
      </c>
      <c r="E28" s="30">
        <v>37960.48745981</v>
      </c>
      <c r="F28" s="28">
        <v>0</v>
      </c>
      <c r="G28" s="29">
        <v>37960.48745981</v>
      </c>
      <c r="H28" s="30">
        <v>113.44921628957411</v>
      </c>
      <c r="I28" s="28" t="s">
        <v>4</v>
      </c>
      <c r="J28" s="29">
        <v>113.44921628957411</v>
      </c>
      <c r="K28" s="15"/>
      <c r="L28" s="3"/>
      <c r="M28" s="3"/>
      <c r="N28" s="8"/>
      <c r="O28" s="9"/>
    </row>
    <row r="29" spans="1:15" s="11" customFormat="1" x14ac:dyDescent="0.2">
      <c r="A29" s="35" t="s">
        <v>89</v>
      </c>
      <c r="B29" s="44">
        <v>16606.439484170001</v>
      </c>
      <c r="C29" s="28">
        <v>614.66223213000001</v>
      </c>
      <c r="D29" s="29">
        <v>17221.1017163</v>
      </c>
      <c r="E29" s="30">
        <v>15032.16098916</v>
      </c>
      <c r="F29" s="28">
        <v>1324.3155839799999</v>
      </c>
      <c r="G29" s="29">
        <v>16356.47657314</v>
      </c>
      <c r="H29" s="64">
        <v>90.520072068966542</v>
      </c>
      <c r="I29" s="65" t="s">
        <v>76</v>
      </c>
      <c r="J29" s="66">
        <v>94.979269285996835</v>
      </c>
      <c r="K29" s="3"/>
      <c r="L29" s="3"/>
      <c r="M29" s="3"/>
      <c r="N29" s="8"/>
      <c r="O29" s="10"/>
    </row>
    <row r="30" spans="1:15" ht="30" x14ac:dyDescent="0.2">
      <c r="A30" s="48" t="s">
        <v>6</v>
      </c>
      <c r="B30" s="44">
        <v>13833.3298192</v>
      </c>
      <c r="C30" s="28">
        <v>2564.8868403200004</v>
      </c>
      <c r="D30" s="29">
        <v>16398.21665952</v>
      </c>
      <c r="E30" s="30">
        <v>19078.137645430001</v>
      </c>
      <c r="F30" s="28">
        <v>1970.0945576700001</v>
      </c>
      <c r="G30" s="29">
        <v>21048.2322031</v>
      </c>
      <c r="H30" s="31">
        <v>137.91428307413344</v>
      </c>
      <c r="I30" s="32">
        <v>76.810193989852877</v>
      </c>
      <c r="J30" s="33">
        <v>128.35683684469694</v>
      </c>
      <c r="K30" s="3"/>
      <c r="L30" s="3"/>
      <c r="M30" s="3"/>
      <c r="N30" s="8"/>
    </row>
    <row r="31" spans="1:15" x14ac:dyDescent="0.2">
      <c r="A31" s="35" t="s">
        <v>77</v>
      </c>
      <c r="B31" s="44">
        <v>5073.0461416400003</v>
      </c>
      <c r="C31" s="28">
        <v>648.02206223000007</v>
      </c>
      <c r="D31" s="29">
        <v>5721.0682038700006</v>
      </c>
      <c r="E31" s="30">
        <v>3717.7995850399998</v>
      </c>
      <c r="F31" s="28">
        <v>3342.61058761</v>
      </c>
      <c r="G31" s="29">
        <v>7060.4101726499994</v>
      </c>
      <c r="H31" s="30">
        <v>73.285349299782226</v>
      </c>
      <c r="I31" s="28" t="s">
        <v>63</v>
      </c>
      <c r="J31" s="29">
        <v>123.41069746160349</v>
      </c>
      <c r="K31" s="3"/>
      <c r="L31" s="3"/>
      <c r="M31" s="3"/>
      <c r="N31" s="8"/>
    </row>
    <row r="32" spans="1:15" s="14" customFormat="1" ht="30" x14ac:dyDescent="0.2">
      <c r="A32" s="35" t="s">
        <v>25</v>
      </c>
      <c r="B32" s="44">
        <v>641.56171301999996</v>
      </c>
      <c r="C32" s="28">
        <v>397.61872581</v>
      </c>
      <c r="D32" s="29">
        <v>1039.18043883</v>
      </c>
      <c r="E32" s="30">
        <v>1229.7059028800002</v>
      </c>
      <c r="F32" s="28">
        <v>140.12942085</v>
      </c>
      <c r="G32" s="29">
        <v>1369.8353237300003</v>
      </c>
      <c r="H32" s="57" t="s">
        <v>78</v>
      </c>
      <c r="I32" s="23">
        <v>35.24215831750341</v>
      </c>
      <c r="J32" s="34">
        <v>131.81881341726182</v>
      </c>
      <c r="K32" s="12"/>
      <c r="L32" s="12"/>
      <c r="M32" s="12"/>
      <c r="N32" s="13"/>
    </row>
    <row r="33" spans="1:14" s="6" customFormat="1" ht="31.5" customHeight="1" x14ac:dyDescent="0.2">
      <c r="A33" s="35" t="s">
        <v>15</v>
      </c>
      <c r="B33" s="44">
        <v>0</v>
      </c>
      <c r="C33" s="28">
        <v>2.3819966099999998</v>
      </c>
      <c r="D33" s="29">
        <v>2.3819966099999998</v>
      </c>
      <c r="E33" s="30">
        <v>0</v>
      </c>
      <c r="F33" s="28">
        <v>2.8404610499999996</v>
      </c>
      <c r="G33" s="29">
        <v>2.8404610499999996</v>
      </c>
      <c r="H33" s="30" t="s">
        <v>4</v>
      </c>
      <c r="I33" s="23" t="s">
        <v>4</v>
      </c>
      <c r="J33" s="34" t="s">
        <v>4</v>
      </c>
      <c r="K33" s="4"/>
      <c r="L33" s="4"/>
      <c r="M33" s="4"/>
      <c r="N33" s="8"/>
    </row>
    <row r="34" spans="1:14" s="6" customFormat="1" x14ac:dyDescent="0.2">
      <c r="A34" s="35" t="s">
        <v>22</v>
      </c>
      <c r="B34" s="44">
        <v>1906.1851778299999</v>
      </c>
      <c r="C34" s="28">
        <v>327.52220846</v>
      </c>
      <c r="D34" s="29">
        <v>2233.7073862899997</v>
      </c>
      <c r="E34" s="30">
        <v>2164.4885512600003</v>
      </c>
      <c r="F34" s="28">
        <v>420.49490027999997</v>
      </c>
      <c r="G34" s="29">
        <v>2584.9834515400003</v>
      </c>
      <c r="H34" s="30">
        <v>113.55080169724397</v>
      </c>
      <c r="I34" s="28">
        <v>128.38668322894952</v>
      </c>
      <c r="J34" s="29">
        <v>115.7261451256353</v>
      </c>
      <c r="K34" s="4"/>
      <c r="L34" s="4"/>
      <c r="M34" s="4"/>
      <c r="N34" s="8"/>
    </row>
    <row r="35" spans="1:14" s="6" customFormat="1" x14ac:dyDescent="0.2">
      <c r="A35" s="35" t="s">
        <v>79</v>
      </c>
      <c r="B35" s="44">
        <v>1023.47188298</v>
      </c>
      <c r="C35" s="28">
        <v>39.648496770000001</v>
      </c>
      <c r="D35" s="29">
        <v>1063.12037975</v>
      </c>
      <c r="E35" s="30">
        <v>1825.9936306</v>
      </c>
      <c r="F35" s="28">
        <v>89.793862650000008</v>
      </c>
      <c r="G35" s="29">
        <v>1915.7874932499999</v>
      </c>
      <c r="H35" s="30">
        <v>178.41170441178426</v>
      </c>
      <c r="I35" s="28">
        <v>226.47482241481208</v>
      </c>
      <c r="J35" s="29">
        <v>180.20419227599703</v>
      </c>
      <c r="K35" s="4"/>
      <c r="L35" s="4"/>
      <c r="M35" s="4"/>
      <c r="N35" s="8"/>
    </row>
    <row r="36" spans="1:14" s="6" customFormat="1" x14ac:dyDescent="0.2">
      <c r="A36" s="35" t="s">
        <v>14</v>
      </c>
      <c r="B36" s="44">
        <v>6025.9547201599999</v>
      </c>
      <c r="C36" s="28">
        <v>3396.29592443</v>
      </c>
      <c r="D36" s="29">
        <v>9422.2506445899999</v>
      </c>
      <c r="E36" s="30">
        <v>7986.7844911499997</v>
      </c>
      <c r="F36" s="28">
        <v>3947.2225120600001</v>
      </c>
      <c r="G36" s="29">
        <v>11934.007003209999</v>
      </c>
      <c r="H36" s="30">
        <v>132.53973622519914</v>
      </c>
      <c r="I36" s="28">
        <v>116.22139530501782</v>
      </c>
      <c r="J36" s="29">
        <v>126.65771112830862</v>
      </c>
      <c r="K36" s="4"/>
      <c r="L36" s="4"/>
      <c r="M36" s="4"/>
      <c r="N36" s="8"/>
    </row>
    <row r="37" spans="1:14" s="6" customFormat="1" ht="30" x14ac:dyDescent="0.2">
      <c r="A37" s="35" t="s">
        <v>90</v>
      </c>
      <c r="B37" s="44">
        <v>40418.282004770001</v>
      </c>
      <c r="C37" s="28">
        <v>50.844761729999995</v>
      </c>
      <c r="D37" s="29">
        <v>40469.12676649999</v>
      </c>
      <c r="E37" s="30">
        <v>37893.543271570001</v>
      </c>
      <c r="F37" s="28">
        <v>218.57982911000002</v>
      </c>
      <c r="G37" s="29">
        <v>38112.123100680001</v>
      </c>
      <c r="H37" s="30">
        <v>93.753473408637106</v>
      </c>
      <c r="I37" s="28" t="s">
        <v>80</v>
      </c>
      <c r="J37" s="29">
        <v>94.175798061026867</v>
      </c>
      <c r="K37" s="4"/>
      <c r="L37" s="4"/>
      <c r="M37" s="4"/>
      <c r="N37" s="8"/>
    </row>
    <row r="38" spans="1:14" s="6" customFormat="1" x14ac:dyDescent="0.2">
      <c r="A38" s="49" t="s">
        <v>18</v>
      </c>
      <c r="B38" s="44">
        <v>61375.704116929999</v>
      </c>
      <c r="C38" s="28">
        <v>22.897567010000003</v>
      </c>
      <c r="D38" s="29">
        <v>61398.601683939996</v>
      </c>
      <c r="E38" s="30">
        <v>94088.471113160005</v>
      </c>
      <c r="F38" s="28">
        <v>283.76663901000001</v>
      </c>
      <c r="G38" s="29">
        <v>94372.237752170011</v>
      </c>
      <c r="H38" s="38">
        <v>153.29921255796469</v>
      </c>
      <c r="I38" s="28" t="s">
        <v>4</v>
      </c>
      <c r="J38" s="29">
        <v>153.70421339229767</v>
      </c>
      <c r="K38" s="4"/>
      <c r="L38" s="4"/>
      <c r="M38" s="4"/>
      <c r="N38" s="8"/>
    </row>
    <row r="39" spans="1:14" s="6" customFormat="1" ht="18" x14ac:dyDescent="0.25">
      <c r="A39" s="24" t="s">
        <v>3</v>
      </c>
      <c r="B39" s="25">
        <v>-1011.5642469600002</v>
      </c>
      <c r="C39" s="25">
        <v>1477.6518319500001</v>
      </c>
      <c r="D39" s="25">
        <v>466.08758498999987</v>
      </c>
      <c r="E39" s="27">
        <v>-1037.5147844399999</v>
      </c>
      <c r="F39" s="25">
        <v>1141.9471636599999</v>
      </c>
      <c r="G39" s="26">
        <v>104.43237922000003</v>
      </c>
      <c r="H39" s="36" t="s">
        <v>4</v>
      </c>
      <c r="I39" s="25" t="s">
        <v>4</v>
      </c>
      <c r="J39" s="37" t="s">
        <v>4</v>
      </c>
      <c r="K39" s="4"/>
      <c r="L39" s="4"/>
      <c r="M39" s="4"/>
      <c r="N39" s="8"/>
    </row>
    <row r="40" spans="1:14" s="6" customFormat="1" x14ac:dyDescent="0.2">
      <c r="A40" s="41" t="s">
        <v>7</v>
      </c>
      <c r="B40" s="44">
        <v>308.68737650999998</v>
      </c>
      <c r="C40" s="28">
        <v>1662.88592197</v>
      </c>
      <c r="D40" s="29">
        <v>1971.5732984799999</v>
      </c>
      <c r="E40" s="30">
        <v>625.84778559000006</v>
      </c>
      <c r="F40" s="28">
        <v>1294.6961785599999</v>
      </c>
      <c r="G40" s="29">
        <v>1920.54396415</v>
      </c>
      <c r="H40" s="38" t="s">
        <v>4</v>
      </c>
      <c r="I40" s="28" t="s">
        <v>4</v>
      </c>
      <c r="J40" s="39" t="s">
        <v>4</v>
      </c>
      <c r="K40" s="4"/>
      <c r="L40" s="4"/>
      <c r="M40" s="4"/>
      <c r="N40" s="8"/>
    </row>
    <row r="41" spans="1:14" s="6" customFormat="1" ht="18" customHeight="1" x14ac:dyDescent="0.2">
      <c r="A41" s="41" t="s">
        <v>8</v>
      </c>
      <c r="B41" s="44">
        <v>-1320.2516234700001</v>
      </c>
      <c r="C41" s="28">
        <v>-185.23409002000002</v>
      </c>
      <c r="D41" s="29">
        <v>-1505.4857134900001</v>
      </c>
      <c r="E41" s="30">
        <v>-1663.3625700299999</v>
      </c>
      <c r="F41" s="28">
        <v>-152.74901490000002</v>
      </c>
      <c r="G41" s="29">
        <v>-1816.1115849299999</v>
      </c>
      <c r="H41" s="38" t="s">
        <v>4</v>
      </c>
      <c r="I41" s="28" t="s">
        <v>4</v>
      </c>
      <c r="J41" s="39" t="s">
        <v>4</v>
      </c>
      <c r="K41" s="4"/>
      <c r="L41" s="4"/>
      <c r="M41" s="4"/>
      <c r="N41" s="4"/>
    </row>
    <row r="42" spans="1:14" s="6" customFormat="1" ht="18.75" thickBot="1" x14ac:dyDescent="0.25">
      <c r="A42" s="50" t="s">
        <v>81</v>
      </c>
      <c r="B42" s="61">
        <v>21914.859900910011</v>
      </c>
      <c r="C42" s="59">
        <v>275.83945660999848</v>
      </c>
      <c r="D42" s="62">
        <v>22190.699357520007</v>
      </c>
      <c r="E42" s="63">
        <v>13676.110138650009</v>
      </c>
      <c r="F42" s="59">
        <v>-33110.92468733</v>
      </c>
      <c r="G42" s="59">
        <v>-19434.814548679991</v>
      </c>
      <c r="H42" s="63" t="s">
        <v>4</v>
      </c>
      <c r="I42" s="59" t="s">
        <v>4</v>
      </c>
      <c r="J42" s="40" t="s">
        <v>4</v>
      </c>
      <c r="K42" s="4"/>
      <c r="L42" s="4"/>
      <c r="M42" s="4"/>
      <c r="N42" s="4"/>
    </row>
    <row r="43" spans="1:14" s="6" customFormat="1" ht="63.75" customHeight="1" x14ac:dyDescent="0.2">
      <c r="A43" s="130" t="s">
        <v>85</v>
      </c>
      <c r="B43" s="130"/>
      <c r="C43" s="130"/>
      <c r="D43" s="130"/>
      <c r="E43" s="130"/>
      <c r="F43" s="130"/>
      <c r="G43" s="130"/>
      <c r="H43" s="130"/>
      <c r="I43" s="130"/>
      <c r="J43" s="130"/>
      <c r="K43" s="45"/>
      <c r="L43" s="45"/>
      <c r="M43" s="45"/>
      <c r="N43" s="45"/>
    </row>
    <row r="44" spans="1:14" ht="119.25" customHeight="1" x14ac:dyDescent="0.2">
      <c r="A44" s="130" t="s">
        <v>86</v>
      </c>
      <c r="B44" s="130"/>
      <c r="C44" s="130"/>
      <c r="D44" s="130"/>
      <c r="E44" s="130"/>
      <c r="F44" s="130"/>
      <c r="G44" s="130"/>
      <c r="H44" s="130"/>
      <c r="I44" s="130"/>
      <c r="J44" s="130"/>
      <c r="K44" s="4"/>
      <c r="L44" s="4"/>
      <c r="M44" s="4"/>
      <c r="N44" s="4"/>
    </row>
    <row r="45" spans="1:14" s="6" customFormat="1" ht="62.25" customHeight="1" x14ac:dyDescent="0.2">
      <c r="A45" s="106" t="s">
        <v>87</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1">
    <mergeCell ref="A44:J44"/>
    <mergeCell ref="A45:J45"/>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5" topLeftCell="B2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92</v>
      </c>
      <c r="C1" s="107"/>
      <c r="D1" s="107"/>
      <c r="E1" s="107"/>
      <c r="F1" s="107"/>
      <c r="G1" s="107"/>
      <c r="H1" s="107"/>
      <c r="I1" s="107"/>
      <c r="J1" s="108"/>
    </row>
    <row r="2" spans="1:13" ht="36.75" customHeight="1" thickBot="1" x14ac:dyDescent="0.25">
      <c r="A2" s="127"/>
      <c r="B2" s="123" t="s">
        <v>96</v>
      </c>
      <c r="C2" s="124"/>
      <c r="D2" s="124"/>
      <c r="E2" s="124"/>
      <c r="F2" s="124"/>
      <c r="G2" s="124"/>
      <c r="H2" s="124"/>
      <c r="I2" s="124"/>
      <c r="J2" s="128"/>
    </row>
    <row r="3" spans="1:13" ht="31.5" customHeight="1" thickBot="1" x14ac:dyDescent="0.25">
      <c r="A3" s="111" t="s">
        <v>93</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207126.03321180999</v>
      </c>
      <c r="C6" s="22">
        <v>12101.16767699</v>
      </c>
      <c r="D6" s="42">
        <v>219227.2008888</v>
      </c>
      <c r="E6" s="46">
        <v>275188.69887521997</v>
      </c>
      <c r="F6" s="22">
        <v>50584.45353621</v>
      </c>
      <c r="G6" s="42">
        <v>325773.15241142997</v>
      </c>
      <c r="H6" s="80">
        <v>132.86050749294665</v>
      </c>
      <c r="I6" s="22">
        <v>418.01299582349225</v>
      </c>
      <c r="J6" s="81">
        <v>148.60069876852279</v>
      </c>
    </row>
    <row r="7" spans="1:13" s="5" customFormat="1" ht="30.75" customHeight="1" x14ac:dyDescent="0.2">
      <c r="A7" s="35" t="s">
        <v>49</v>
      </c>
      <c r="B7" s="69">
        <v>21949.165406740001</v>
      </c>
      <c r="C7" s="43">
        <v>0</v>
      </c>
      <c r="D7" s="74">
        <v>21949.165406740001</v>
      </c>
      <c r="E7" s="72">
        <v>27878.597848059999</v>
      </c>
      <c r="F7" s="43">
        <v>0</v>
      </c>
      <c r="G7" s="43">
        <v>27878.597848059999</v>
      </c>
      <c r="H7" s="60">
        <v>127.01438679531398</v>
      </c>
      <c r="I7" s="65" t="s">
        <v>4</v>
      </c>
      <c r="J7" s="77">
        <v>127.01438679531398</v>
      </c>
      <c r="K7" s="4"/>
      <c r="L7" s="4"/>
      <c r="M7" s="4"/>
    </row>
    <row r="8" spans="1:13" s="5" customFormat="1" ht="24" customHeight="1" x14ac:dyDescent="0.2">
      <c r="A8" s="79" t="s">
        <v>38</v>
      </c>
      <c r="B8" s="69">
        <v>4227.9418480499999</v>
      </c>
      <c r="C8" s="43">
        <v>0</v>
      </c>
      <c r="D8" s="74">
        <v>4227.9418480499999</v>
      </c>
      <c r="E8" s="72">
        <v>5534.8424099100002</v>
      </c>
      <c r="F8" s="43">
        <v>0</v>
      </c>
      <c r="G8" s="43">
        <v>5534.8424099100002</v>
      </c>
      <c r="H8" s="60">
        <v>130.91103446616148</v>
      </c>
      <c r="I8" s="65" t="s">
        <v>4</v>
      </c>
      <c r="J8" s="77">
        <v>130.91103446616148</v>
      </c>
      <c r="K8" s="4"/>
      <c r="L8" s="4"/>
      <c r="M8" s="4"/>
    </row>
    <row r="9" spans="1:13" s="5" customFormat="1" ht="30.75" customHeight="1" x14ac:dyDescent="0.2">
      <c r="A9" s="79" t="s">
        <v>39</v>
      </c>
      <c r="B9" s="69">
        <v>3463.0376383400003</v>
      </c>
      <c r="C9" s="43">
        <v>0</v>
      </c>
      <c r="D9" s="74">
        <v>3463.0376383400003</v>
      </c>
      <c r="E9" s="72">
        <v>2680.0179438</v>
      </c>
      <c r="F9" s="43">
        <v>0</v>
      </c>
      <c r="G9" s="43">
        <v>2680.0179438</v>
      </c>
      <c r="H9" s="60">
        <v>77.389223672563404</v>
      </c>
      <c r="I9" s="65" t="s">
        <v>4</v>
      </c>
      <c r="J9" s="77">
        <v>77.389223672563404</v>
      </c>
      <c r="K9" s="4"/>
      <c r="L9" s="4"/>
      <c r="M9" s="4"/>
    </row>
    <row r="10" spans="1:13" s="6" customFormat="1" ht="22.5" customHeight="1" x14ac:dyDescent="0.2">
      <c r="A10" s="35" t="s">
        <v>1</v>
      </c>
      <c r="B10" s="69">
        <v>23395.815462860002</v>
      </c>
      <c r="C10" s="43">
        <v>0</v>
      </c>
      <c r="D10" s="74">
        <v>23395.815462860002</v>
      </c>
      <c r="E10" s="72">
        <v>28435.903976649999</v>
      </c>
      <c r="F10" s="43">
        <v>0</v>
      </c>
      <c r="G10" s="43">
        <v>28435.903976649999</v>
      </c>
      <c r="H10" s="60">
        <v>121.54269220404372</v>
      </c>
      <c r="I10" s="65" t="s">
        <v>4</v>
      </c>
      <c r="J10" s="77">
        <v>121.54269220404372</v>
      </c>
      <c r="K10" s="4"/>
      <c r="L10" s="4"/>
      <c r="M10" s="4"/>
    </row>
    <row r="11" spans="1:13" s="6" customFormat="1" ht="26.25" customHeight="1" x14ac:dyDescent="0.2">
      <c r="A11" s="35" t="s">
        <v>36</v>
      </c>
      <c r="B11" s="69">
        <v>16094.354208300001</v>
      </c>
      <c r="C11" s="43">
        <v>0</v>
      </c>
      <c r="D11" s="74">
        <v>16094.354208300001</v>
      </c>
      <c r="E11" s="72">
        <v>22398.792587789998</v>
      </c>
      <c r="F11" s="43">
        <v>0</v>
      </c>
      <c r="G11" s="43">
        <v>22398.792587789998</v>
      </c>
      <c r="H11" s="60">
        <v>139.17173872213365</v>
      </c>
      <c r="I11" s="65" t="s">
        <v>4</v>
      </c>
      <c r="J11" s="77">
        <v>139.17173872213365</v>
      </c>
      <c r="K11" s="4"/>
      <c r="L11" s="4"/>
      <c r="M11" s="4"/>
    </row>
    <row r="12" spans="1:13" s="6" customFormat="1" ht="33" customHeight="1" x14ac:dyDescent="0.2">
      <c r="A12" s="35" t="s">
        <v>37</v>
      </c>
      <c r="B12" s="69">
        <v>20791.669604360006</v>
      </c>
      <c r="C12" s="43">
        <v>0</v>
      </c>
      <c r="D12" s="70">
        <v>20791.669604360006</v>
      </c>
      <c r="E12" s="68">
        <v>24495.163535869997</v>
      </c>
      <c r="F12" s="58">
        <v>943.98327401999995</v>
      </c>
      <c r="G12" s="43">
        <v>25439.146809889997</v>
      </c>
      <c r="H12" s="60">
        <v>117.81239314582687</v>
      </c>
      <c r="I12" s="65" t="s">
        <v>4</v>
      </c>
      <c r="J12" s="77">
        <v>122.35259261986069</v>
      </c>
      <c r="K12" s="4"/>
      <c r="L12" s="4"/>
      <c r="M12" s="4"/>
    </row>
    <row r="13" spans="1:13" s="6" customFormat="1" ht="51.75" customHeight="1" x14ac:dyDescent="0.2">
      <c r="A13" s="35" t="s">
        <v>24</v>
      </c>
      <c r="B13" s="69">
        <v>12840.20374121</v>
      </c>
      <c r="C13" s="43">
        <v>0</v>
      </c>
      <c r="D13" s="70">
        <v>12840.20374121</v>
      </c>
      <c r="E13" s="68">
        <v>10981.04876218</v>
      </c>
      <c r="F13" s="58">
        <v>3771.6042721400004</v>
      </c>
      <c r="G13" s="43">
        <v>14752.653034320001</v>
      </c>
      <c r="H13" s="60">
        <v>85.520829602857987</v>
      </c>
      <c r="I13" s="65" t="s">
        <v>4</v>
      </c>
      <c r="J13" s="77">
        <v>114.89422856252732</v>
      </c>
      <c r="K13" s="4"/>
      <c r="L13" s="4"/>
      <c r="M13" s="4"/>
    </row>
    <row r="14" spans="1:13" s="6" customFormat="1" x14ac:dyDescent="0.2">
      <c r="A14" s="67" t="s">
        <v>31</v>
      </c>
      <c r="B14" s="69">
        <v>90908.221254169999</v>
      </c>
      <c r="C14" s="43">
        <v>0</v>
      </c>
      <c r="D14" s="70">
        <v>90908.221254169999</v>
      </c>
      <c r="E14" s="68">
        <v>124840.32939434997</v>
      </c>
      <c r="F14" s="58">
        <v>0</v>
      </c>
      <c r="G14" s="43">
        <v>124840.32939434997</v>
      </c>
      <c r="H14" s="60">
        <v>137.32567601923407</v>
      </c>
      <c r="I14" s="65" t="s">
        <v>4</v>
      </c>
      <c r="J14" s="77">
        <v>137.32567601923407</v>
      </c>
      <c r="K14" s="4"/>
      <c r="L14" s="4"/>
      <c r="M14" s="4"/>
    </row>
    <row r="15" spans="1:13" s="6" customFormat="1" ht="60" x14ac:dyDescent="0.2">
      <c r="A15" s="78" t="s">
        <v>50</v>
      </c>
      <c r="B15" s="69">
        <v>23574.725158060002</v>
      </c>
      <c r="C15" s="43">
        <v>0</v>
      </c>
      <c r="D15" s="70">
        <v>23574.725158060002</v>
      </c>
      <c r="E15" s="68">
        <v>29441.950338059989</v>
      </c>
      <c r="F15" s="58">
        <v>0</v>
      </c>
      <c r="G15" s="43">
        <v>29441.950338059989</v>
      </c>
      <c r="H15" s="60">
        <v>124.88777765451078</v>
      </c>
      <c r="I15" s="65" t="s">
        <v>4</v>
      </c>
      <c r="J15" s="77">
        <v>124.88777765451078</v>
      </c>
      <c r="K15" s="4"/>
      <c r="L15" s="4"/>
      <c r="M15" s="4"/>
    </row>
    <row r="16" spans="1:13" s="6" customFormat="1" ht="18.75" customHeight="1" x14ac:dyDescent="0.2">
      <c r="A16" s="78" t="s">
        <v>32</v>
      </c>
      <c r="B16" s="69"/>
      <c r="C16" s="43"/>
      <c r="D16" s="70"/>
      <c r="E16" s="68"/>
      <c r="F16" s="58"/>
      <c r="G16" s="43"/>
      <c r="H16" s="60"/>
      <c r="I16" s="65"/>
      <c r="J16" s="77"/>
      <c r="K16" s="4"/>
      <c r="L16" s="4"/>
      <c r="M16" s="4"/>
    </row>
    <row r="17" spans="1:15" s="6" customFormat="1" ht="36.75" customHeight="1" x14ac:dyDescent="0.2">
      <c r="A17" s="78" t="s">
        <v>33</v>
      </c>
      <c r="B17" s="69">
        <v>59595.675985879992</v>
      </c>
      <c r="C17" s="43">
        <v>0</v>
      </c>
      <c r="D17" s="70">
        <v>59595.675985879992</v>
      </c>
      <c r="E17" s="68">
        <v>77326.137774999981</v>
      </c>
      <c r="F17" s="58">
        <v>0</v>
      </c>
      <c r="G17" s="43">
        <v>77326.137774999981</v>
      </c>
      <c r="H17" s="60">
        <v>129.75125543222444</v>
      </c>
      <c r="I17" s="65" t="s">
        <v>4</v>
      </c>
      <c r="J17" s="77">
        <v>129.75125543222444</v>
      </c>
      <c r="K17" s="4"/>
      <c r="L17" s="4"/>
      <c r="M17" s="4"/>
    </row>
    <row r="18" spans="1:15" s="6" customFormat="1" ht="22.5" customHeight="1" x14ac:dyDescent="0.2">
      <c r="A18" s="78" t="s">
        <v>34</v>
      </c>
      <c r="B18" s="69">
        <v>-36020.950827820001</v>
      </c>
      <c r="C18" s="43">
        <v>0</v>
      </c>
      <c r="D18" s="70">
        <v>-36020.950827820001</v>
      </c>
      <c r="E18" s="68">
        <v>-47884.187436940003</v>
      </c>
      <c r="F18" s="47">
        <v>0</v>
      </c>
      <c r="G18" s="43">
        <v>-47884.187436940003</v>
      </c>
      <c r="H18" s="60">
        <v>132.93426835350968</v>
      </c>
      <c r="I18" s="65" t="s">
        <v>4</v>
      </c>
      <c r="J18" s="77">
        <v>132.93426835350968</v>
      </c>
      <c r="K18" s="4"/>
      <c r="L18" s="3"/>
      <c r="M18" s="3"/>
    </row>
    <row r="19" spans="1:15" s="6" customFormat="1" ht="30" customHeight="1" x14ac:dyDescent="0.2">
      <c r="A19" s="78" t="s">
        <v>35</v>
      </c>
      <c r="B19" s="69">
        <v>67333.496096110001</v>
      </c>
      <c r="C19" s="43">
        <v>0</v>
      </c>
      <c r="D19" s="70">
        <v>67333.496096110001</v>
      </c>
      <c r="E19" s="68">
        <v>95398.379056289996</v>
      </c>
      <c r="F19" s="47">
        <v>0</v>
      </c>
      <c r="G19" s="43">
        <v>95398.379056289996</v>
      </c>
      <c r="H19" s="60">
        <v>141.68041849501017</v>
      </c>
      <c r="I19" s="65" t="s">
        <v>4</v>
      </c>
      <c r="J19" s="77">
        <v>141.68041849501017</v>
      </c>
      <c r="K19" s="4"/>
      <c r="L19" s="3"/>
      <c r="M19" s="15"/>
    </row>
    <row r="20" spans="1:15" s="6" customFormat="1" ht="22.5" customHeight="1" x14ac:dyDescent="0.2">
      <c r="A20" s="35" t="s">
        <v>2</v>
      </c>
      <c r="B20" s="69">
        <v>7601.5883867999992</v>
      </c>
      <c r="C20" s="43">
        <v>0</v>
      </c>
      <c r="D20" s="70">
        <v>7601.5883867999992</v>
      </c>
      <c r="E20" s="68">
        <v>8405.2753715700001</v>
      </c>
      <c r="F20" s="47">
        <v>621.52226658000006</v>
      </c>
      <c r="G20" s="43">
        <v>9026.7976381499993</v>
      </c>
      <c r="H20" s="60">
        <v>110.57261908794729</v>
      </c>
      <c r="I20" s="65" t="s">
        <v>4</v>
      </c>
      <c r="J20" s="77">
        <v>118.74883483332044</v>
      </c>
      <c r="K20" s="4"/>
      <c r="L20" s="3"/>
      <c r="M20" s="3"/>
    </row>
    <row r="21" spans="1:15" s="6" customFormat="1" ht="58.5" customHeight="1" x14ac:dyDescent="0.2">
      <c r="A21" s="35" t="s">
        <v>74</v>
      </c>
      <c r="B21" s="69">
        <v>0</v>
      </c>
      <c r="C21" s="43">
        <v>0</v>
      </c>
      <c r="D21" s="70">
        <v>0</v>
      </c>
      <c r="E21" s="68">
        <v>15000</v>
      </c>
      <c r="F21" s="47">
        <v>0</v>
      </c>
      <c r="G21" s="43">
        <v>15000</v>
      </c>
      <c r="H21" s="60" t="s">
        <v>4</v>
      </c>
      <c r="I21" s="65" t="s">
        <v>4</v>
      </c>
      <c r="J21" s="77" t="s">
        <v>4</v>
      </c>
      <c r="K21" s="4"/>
      <c r="L21" s="3"/>
      <c r="M21" s="3"/>
    </row>
    <row r="22" spans="1:15" s="6" customFormat="1" ht="81" customHeight="1" x14ac:dyDescent="0.2">
      <c r="A22" s="35" t="s">
        <v>88</v>
      </c>
      <c r="B22" s="71">
        <v>0</v>
      </c>
      <c r="C22" s="43">
        <v>0</v>
      </c>
      <c r="D22" s="70">
        <v>0</v>
      </c>
      <c r="E22" s="68">
        <v>-4077.7421064800001</v>
      </c>
      <c r="F22" s="47">
        <v>0</v>
      </c>
      <c r="G22" s="43">
        <v>-4077.7421064800001</v>
      </c>
      <c r="H22" s="60" t="s">
        <v>4</v>
      </c>
      <c r="I22" s="65" t="s">
        <v>4</v>
      </c>
      <c r="J22" s="77" t="s">
        <v>4</v>
      </c>
      <c r="K22" s="4"/>
      <c r="L22" s="3"/>
      <c r="M22" s="3"/>
    </row>
    <row r="23" spans="1:15" s="6" customFormat="1" ht="58.5" customHeight="1" x14ac:dyDescent="0.2">
      <c r="A23" s="35" t="s">
        <v>51</v>
      </c>
      <c r="B23" s="71">
        <v>1931.8794890199999</v>
      </c>
      <c r="C23" s="43">
        <v>0</v>
      </c>
      <c r="D23" s="70">
        <v>1931.8794890199999</v>
      </c>
      <c r="E23" s="68">
        <v>2288.6414117300001</v>
      </c>
      <c r="F23" s="47">
        <v>0</v>
      </c>
      <c r="G23" s="43">
        <v>2288.6414117300001</v>
      </c>
      <c r="H23" s="60">
        <v>118.46708993690788</v>
      </c>
      <c r="I23" s="65"/>
      <c r="J23" s="77">
        <v>118.46708993690788</v>
      </c>
      <c r="K23" s="4"/>
      <c r="L23" s="3"/>
      <c r="M23" s="3"/>
    </row>
    <row r="24" spans="1:15" s="6" customFormat="1" x14ac:dyDescent="0.2">
      <c r="A24" s="35" t="s">
        <v>12</v>
      </c>
      <c r="B24" s="71">
        <v>0</v>
      </c>
      <c r="C24" s="43">
        <v>9997.6815727099984</v>
      </c>
      <c r="D24" s="70">
        <v>9997.6815727099984</v>
      </c>
      <c r="E24" s="68">
        <v>0</v>
      </c>
      <c r="F24" s="47">
        <v>11635.498530810002</v>
      </c>
      <c r="G24" s="43">
        <v>11635.498530810002</v>
      </c>
      <c r="H24" s="60" t="s">
        <v>4</v>
      </c>
      <c r="I24" s="65">
        <v>116.38196762107971</v>
      </c>
      <c r="J24" s="77">
        <v>116.38196762107971</v>
      </c>
      <c r="K24" s="4"/>
      <c r="L24" s="3"/>
      <c r="M24" s="3"/>
    </row>
    <row r="25" spans="1:15" s="6" customFormat="1" ht="75" x14ac:dyDescent="0.2">
      <c r="A25" s="35" t="s">
        <v>75</v>
      </c>
      <c r="B25" s="71">
        <v>0</v>
      </c>
      <c r="C25" s="43">
        <v>7.7996850000000006E-2</v>
      </c>
      <c r="D25" s="70">
        <v>7.7996850000000006E-2</v>
      </c>
      <c r="E25" s="68">
        <v>0</v>
      </c>
      <c r="F25" s="47">
        <v>29667.21318875</v>
      </c>
      <c r="G25" s="43">
        <v>29667.21318875</v>
      </c>
      <c r="H25" s="60" t="s">
        <v>4</v>
      </c>
      <c r="I25" s="65" t="s">
        <v>4</v>
      </c>
      <c r="J25" s="77" t="s">
        <v>4</v>
      </c>
      <c r="K25" s="4"/>
      <c r="L25" s="3"/>
      <c r="M25" s="3"/>
    </row>
    <row r="26" spans="1:15" s="7" customFormat="1" ht="18" x14ac:dyDescent="0.25">
      <c r="A26" s="24" t="s">
        <v>13</v>
      </c>
      <c r="B26" s="25">
        <v>234677.76625053002</v>
      </c>
      <c r="C26" s="25">
        <v>10921.07737316</v>
      </c>
      <c r="D26" s="26">
        <v>245598.84362369002</v>
      </c>
      <c r="E26" s="25">
        <v>283787.89968437998</v>
      </c>
      <c r="F26" s="25">
        <v>16250.566465239997</v>
      </c>
      <c r="G26" s="26">
        <v>300038.46614961996</v>
      </c>
      <c r="H26" s="27">
        <v>120.92662386321781</v>
      </c>
      <c r="I26" s="25">
        <v>148.80003052792142</v>
      </c>
      <c r="J26" s="26">
        <v>122.16607444998525</v>
      </c>
      <c r="K26" s="4"/>
      <c r="L26" s="3"/>
      <c r="M26" s="15"/>
    </row>
    <row r="27" spans="1:15" s="5" customFormat="1" ht="30" x14ac:dyDescent="0.2">
      <c r="A27" s="35" t="s">
        <v>20</v>
      </c>
      <c r="B27" s="44">
        <v>6028.8381906699979</v>
      </c>
      <c r="C27" s="28">
        <v>651.85395900000003</v>
      </c>
      <c r="D27" s="29">
        <v>6680.6921496699979</v>
      </c>
      <c r="E27" s="30">
        <v>9091.6832923000038</v>
      </c>
      <c r="F27" s="28">
        <v>761.0724975899999</v>
      </c>
      <c r="G27" s="29">
        <v>9852.7557898900031</v>
      </c>
      <c r="H27" s="31">
        <v>150.80323944288222</v>
      </c>
      <c r="I27" s="32">
        <v>116.75506255381964</v>
      </c>
      <c r="J27" s="33">
        <v>147.48106287724534</v>
      </c>
      <c r="K27" s="15"/>
      <c r="L27" s="15"/>
      <c r="M27" s="3"/>
      <c r="N27" s="4"/>
      <c r="O27" s="4"/>
    </row>
    <row r="28" spans="1:15" s="6" customFormat="1" x14ac:dyDescent="0.2">
      <c r="A28" s="35" t="s">
        <v>21</v>
      </c>
      <c r="B28" s="44">
        <v>40056.865410080005</v>
      </c>
      <c r="C28" s="28">
        <v>0</v>
      </c>
      <c r="D28" s="29">
        <v>40056.865410080005</v>
      </c>
      <c r="E28" s="30">
        <v>46183.948251250004</v>
      </c>
      <c r="F28" s="28">
        <v>0</v>
      </c>
      <c r="G28" s="29">
        <v>46183.948251250004</v>
      </c>
      <c r="H28" s="30">
        <v>115.2959618243822</v>
      </c>
      <c r="I28" s="28" t="s">
        <v>4</v>
      </c>
      <c r="J28" s="29">
        <v>115.2959618243822</v>
      </c>
      <c r="K28" s="15"/>
      <c r="L28" s="3"/>
      <c r="M28" s="3"/>
      <c r="N28" s="8"/>
      <c r="O28" s="9"/>
    </row>
    <row r="29" spans="1:15" s="11" customFormat="1" x14ac:dyDescent="0.2">
      <c r="A29" s="35" t="s">
        <v>19</v>
      </c>
      <c r="B29" s="44">
        <v>20499.280881759998</v>
      </c>
      <c r="C29" s="28">
        <v>721.16419952000001</v>
      </c>
      <c r="D29" s="29">
        <v>21220.445081279999</v>
      </c>
      <c r="E29" s="30">
        <v>20418.47169807</v>
      </c>
      <c r="F29" s="28">
        <v>1523.9534283099999</v>
      </c>
      <c r="G29" s="29">
        <v>21942.42512638</v>
      </c>
      <c r="H29" s="64">
        <v>99.605795031756941</v>
      </c>
      <c r="I29" s="65" t="s">
        <v>94</v>
      </c>
      <c r="J29" s="66">
        <v>103.40228511859493</v>
      </c>
      <c r="K29" s="3"/>
      <c r="L29" s="3"/>
      <c r="M29" s="3"/>
      <c r="N29" s="8"/>
      <c r="O29" s="10"/>
    </row>
    <row r="30" spans="1:15" ht="30" x14ac:dyDescent="0.2">
      <c r="A30" s="48" t="s">
        <v>6</v>
      </c>
      <c r="B30" s="44">
        <v>17942.694592579999</v>
      </c>
      <c r="C30" s="28">
        <v>3576.1938041400003</v>
      </c>
      <c r="D30" s="29">
        <v>21518.888396719998</v>
      </c>
      <c r="E30" s="30">
        <v>24715.411350059996</v>
      </c>
      <c r="F30" s="28">
        <v>2473.1424246900001</v>
      </c>
      <c r="G30" s="29">
        <v>27188.553774749995</v>
      </c>
      <c r="H30" s="31">
        <v>137.74637484093822</v>
      </c>
      <c r="I30" s="32">
        <v>69.155715829129647</v>
      </c>
      <c r="J30" s="33">
        <v>126.34738966764746</v>
      </c>
      <c r="K30" s="3"/>
      <c r="L30" s="3"/>
      <c r="M30" s="3"/>
      <c r="N30" s="8"/>
    </row>
    <row r="31" spans="1:15" x14ac:dyDescent="0.2">
      <c r="A31" s="35" t="s">
        <v>77</v>
      </c>
      <c r="B31" s="44">
        <v>7162.9376795100015</v>
      </c>
      <c r="C31" s="28">
        <v>796.73566496000001</v>
      </c>
      <c r="D31" s="29">
        <v>7959.6733444700012</v>
      </c>
      <c r="E31" s="30">
        <v>4775.6493453599996</v>
      </c>
      <c r="F31" s="28">
        <v>5205.2394885399999</v>
      </c>
      <c r="G31" s="29">
        <v>9980.8888339000005</v>
      </c>
      <c r="H31" s="30">
        <v>66.671658459643197</v>
      </c>
      <c r="I31" s="28" t="s">
        <v>65</v>
      </c>
      <c r="J31" s="29">
        <v>125.39319645364897</v>
      </c>
      <c r="K31" s="3"/>
      <c r="L31" s="3"/>
      <c r="M31" s="3"/>
      <c r="N31" s="8"/>
    </row>
    <row r="32" spans="1:15" s="14" customFormat="1" ht="30" x14ac:dyDescent="0.2">
      <c r="A32" s="35" t="s">
        <v>25</v>
      </c>
      <c r="B32" s="44">
        <v>846.82082100000002</v>
      </c>
      <c r="C32" s="28">
        <v>408.18913199999997</v>
      </c>
      <c r="D32" s="29">
        <v>1255.009953</v>
      </c>
      <c r="E32" s="30">
        <v>1589.0914339399999</v>
      </c>
      <c r="F32" s="28">
        <v>148.67358591999999</v>
      </c>
      <c r="G32" s="29">
        <v>1737.7650198599999</v>
      </c>
      <c r="H32" s="57">
        <v>187.65379812738448</v>
      </c>
      <c r="I32" s="23">
        <v>36.42272031877615</v>
      </c>
      <c r="J32" s="34">
        <v>138.4662341287424</v>
      </c>
      <c r="K32" s="12"/>
      <c r="L32" s="12"/>
      <c r="M32" s="12"/>
      <c r="N32" s="13"/>
    </row>
    <row r="33" spans="1:14" s="6" customFormat="1" ht="31.5" customHeight="1" x14ac:dyDescent="0.2">
      <c r="A33" s="35" t="s">
        <v>15</v>
      </c>
      <c r="B33" s="44">
        <v>0</v>
      </c>
      <c r="C33" s="28">
        <v>2.9214542300000002</v>
      </c>
      <c r="D33" s="29">
        <v>2.9214542300000002</v>
      </c>
      <c r="E33" s="30">
        <v>0</v>
      </c>
      <c r="F33" s="28">
        <v>3.7636497599999998</v>
      </c>
      <c r="G33" s="29">
        <v>3.7636497599999998</v>
      </c>
      <c r="H33" s="30" t="s">
        <v>4</v>
      </c>
      <c r="I33" s="23" t="s">
        <v>4</v>
      </c>
      <c r="J33" s="34" t="s">
        <v>4</v>
      </c>
      <c r="K33" s="4"/>
      <c r="L33" s="4"/>
      <c r="M33" s="4"/>
      <c r="N33" s="8"/>
    </row>
    <row r="34" spans="1:14" s="6" customFormat="1" x14ac:dyDescent="0.2">
      <c r="A34" s="35" t="s">
        <v>22</v>
      </c>
      <c r="B34" s="44">
        <v>2309.9621392499998</v>
      </c>
      <c r="C34" s="28">
        <v>410.8957077</v>
      </c>
      <c r="D34" s="29">
        <v>2720.8578469499998</v>
      </c>
      <c r="E34" s="30">
        <v>2730.00057264</v>
      </c>
      <c r="F34" s="28">
        <v>526.07498876000011</v>
      </c>
      <c r="G34" s="29">
        <v>3256.0755614</v>
      </c>
      <c r="H34" s="30">
        <v>118.18377999590844</v>
      </c>
      <c r="I34" s="28">
        <v>128.03126898178598</v>
      </c>
      <c r="J34" s="29">
        <v>119.6709179441316</v>
      </c>
      <c r="K34" s="4"/>
      <c r="L34" s="4"/>
      <c r="M34" s="4"/>
      <c r="N34" s="8"/>
    </row>
    <row r="35" spans="1:14" s="6" customFormat="1" x14ac:dyDescent="0.2">
      <c r="A35" s="35" t="s">
        <v>79</v>
      </c>
      <c r="B35" s="44">
        <v>1296.9074964000001</v>
      </c>
      <c r="C35" s="28">
        <v>52.657728349999992</v>
      </c>
      <c r="D35" s="29">
        <v>1349.5652247500002</v>
      </c>
      <c r="E35" s="30">
        <v>2305.9792433299995</v>
      </c>
      <c r="F35" s="28">
        <v>137.83326600000001</v>
      </c>
      <c r="G35" s="29">
        <v>2443.8125093299996</v>
      </c>
      <c r="H35" s="30">
        <v>177.80599231101795</v>
      </c>
      <c r="I35" s="28" t="s">
        <v>46</v>
      </c>
      <c r="J35" s="29">
        <v>181.08146716530155</v>
      </c>
      <c r="K35" s="4"/>
      <c r="L35" s="4"/>
      <c r="M35" s="4"/>
      <c r="N35" s="8"/>
    </row>
    <row r="36" spans="1:14" s="6" customFormat="1" x14ac:dyDescent="0.2">
      <c r="A36" s="35" t="s">
        <v>14</v>
      </c>
      <c r="B36" s="44">
        <v>7651.70527167</v>
      </c>
      <c r="C36" s="28">
        <v>4189.5149370300005</v>
      </c>
      <c r="D36" s="29">
        <v>11841.220208700001</v>
      </c>
      <c r="E36" s="30">
        <v>9976.4030238300002</v>
      </c>
      <c r="F36" s="28">
        <v>4924.3326184899997</v>
      </c>
      <c r="G36" s="29">
        <v>14900.73564232</v>
      </c>
      <c r="H36" s="30">
        <v>130.38143354484731</v>
      </c>
      <c r="I36" s="28">
        <v>117.53944531776561</v>
      </c>
      <c r="J36" s="29">
        <v>125.83783917279156</v>
      </c>
      <c r="K36" s="4"/>
      <c r="L36" s="4"/>
      <c r="M36" s="4"/>
      <c r="N36" s="8"/>
    </row>
    <row r="37" spans="1:14" s="6" customFormat="1" ht="30" x14ac:dyDescent="0.2">
      <c r="A37" s="35" t="s">
        <v>97</v>
      </c>
      <c r="B37" s="44">
        <v>53804.173368230004</v>
      </c>
      <c r="C37" s="28">
        <v>74.409335620000007</v>
      </c>
      <c r="D37" s="29">
        <v>53878.582703850007</v>
      </c>
      <c r="E37" s="30">
        <v>48851.407792809987</v>
      </c>
      <c r="F37" s="28">
        <v>246.62032163000001</v>
      </c>
      <c r="G37" s="29">
        <v>49098.028114439985</v>
      </c>
      <c r="H37" s="30">
        <v>90.794830093339002</v>
      </c>
      <c r="I37" s="28" t="s">
        <v>95</v>
      </c>
      <c r="J37" s="29">
        <v>91.127170854350595</v>
      </c>
      <c r="K37" s="4"/>
      <c r="L37" s="4"/>
      <c r="M37" s="4"/>
      <c r="N37" s="8"/>
    </row>
    <row r="38" spans="1:14" s="6" customFormat="1" x14ac:dyDescent="0.2">
      <c r="A38" s="49" t="s">
        <v>18</v>
      </c>
      <c r="B38" s="44">
        <v>77077.580399380007</v>
      </c>
      <c r="C38" s="28">
        <v>36.541450609999998</v>
      </c>
      <c r="D38" s="29">
        <v>77114.121849990013</v>
      </c>
      <c r="E38" s="30">
        <v>113149.85368079001</v>
      </c>
      <c r="F38" s="28">
        <v>299.86019555000001</v>
      </c>
      <c r="G38" s="29">
        <v>113449.71387634001</v>
      </c>
      <c r="H38" s="38">
        <v>146.79995544035026</v>
      </c>
      <c r="I38" s="28" t="s">
        <v>4</v>
      </c>
      <c r="J38" s="29">
        <v>147.11924502885941</v>
      </c>
      <c r="K38" s="4"/>
      <c r="L38" s="4"/>
      <c r="M38" s="4"/>
      <c r="N38" s="8"/>
    </row>
    <row r="39" spans="1:14" s="6" customFormat="1" ht="18" x14ac:dyDescent="0.25">
      <c r="A39" s="24" t="s">
        <v>3</v>
      </c>
      <c r="B39" s="25">
        <v>-1787.4241553300001</v>
      </c>
      <c r="C39" s="25">
        <v>1862.5196344599999</v>
      </c>
      <c r="D39" s="25">
        <v>75.095479129999831</v>
      </c>
      <c r="E39" s="27">
        <v>-1990.86158793</v>
      </c>
      <c r="F39" s="25">
        <v>1257.2659043799999</v>
      </c>
      <c r="G39" s="26">
        <v>-733.5956835500001</v>
      </c>
      <c r="H39" s="36" t="s">
        <v>4</v>
      </c>
      <c r="I39" s="25" t="s">
        <v>4</v>
      </c>
      <c r="J39" s="37" t="s">
        <v>4</v>
      </c>
      <c r="K39" s="4"/>
      <c r="L39" s="4"/>
      <c r="M39" s="4"/>
      <c r="N39" s="8"/>
    </row>
    <row r="40" spans="1:14" s="6" customFormat="1" x14ac:dyDescent="0.2">
      <c r="A40" s="41" t="s">
        <v>7</v>
      </c>
      <c r="B40" s="44">
        <v>308.68742670999995</v>
      </c>
      <c r="C40" s="28">
        <v>2073.3742944999999</v>
      </c>
      <c r="D40" s="29">
        <v>2382.0617212099996</v>
      </c>
      <c r="E40" s="30">
        <v>625.84778559000006</v>
      </c>
      <c r="F40" s="28">
        <v>1426.50511508</v>
      </c>
      <c r="G40" s="29">
        <v>2052.3529006700001</v>
      </c>
      <c r="H40" s="38" t="s">
        <v>4</v>
      </c>
      <c r="I40" s="28" t="s">
        <v>4</v>
      </c>
      <c r="J40" s="39" t="s">
        <v>4</v>
      </c>
      <c r="K40" s="4"/>
      <c r="L40" s="4"/>
      <c r="M40" s="4"/>
      <c r="N40" s="8"/>
    </row>
    <row r="41" spans="1:14" s="6" customFormat="1" ht="18" customHeight="1" x14ac:dyDescent="0.2">
      <c r="A41" s="41" t="s">
        <v>8</v>
      </c>
      <c r="B41" s="44">
        <v>-2096.11158204</v>
      </c>
      <c r="C41" s="28">
        <v>-210.85466004</v>
      </c>
      <c r="D41" s="29">
        <v>-2306.96624208</v>
      </c>
      <c r="E41" s="30">
        <v>-2616.7093735200001</v>
      </c>
      <c r="F41" s="28">
        <v>-169.2392107</v>
      </c>
      <c r="G41" s="29">
        <v>-2785.9485842200002</v>
      </c>
      <c r="H41" s="38" t="s">
        <v>4</v>
      </c>
      <c r="I41" s="28" t="s">
        <v>4</v>
      </c>
      <c r="J41" s="39" t="s">
        <v>4</v>
      </c>
      <c r="K41" s="4"/>
      <c r="L41" s="4"/>
      <c r="M41" s="4"/>
      <c r="N41" s="4"/>
    </row>
    <row r="42" spans="1:14" s="6" customFormat="1" ht="18.75" thickBot="1" x14ac:dyDescent="0.25">
      <c r="A42" s="50" t="s">
        <v>81</v>
      </c>
      <c r="B42" s="61">
        <v>25764.308883389989</v>
      </c>
      <c r="C42" s="59">
        <v>682.42933063000112</v>
      </c>
      <c r="D42" s="62">
        <v>26446.738214019988</v>
      </c>
      <c r="E42" s="63">
        <v>6608.3392212300068</v>
      </c>
      <c r="F42" s="59">
        <v>-33076.621166589997</v>
      </c>
      <c r="G42" s="59">
        <v>-26468.281945359991</v>
      </c>
      <c r="H42" s="63" t="s">
        <v>4</v>
      </c>
      <c r="I42" s="59" t="s">
        <v>4</v>
      </c>
      <c r="J42" s="40" t="s">
        <v>4</v>
      </c>
      <c r="K42" s="4"/>
      <c r="L42" s="4"/>
      <c r="M42" s="4"/>
      <c r="N42" s="4"/>
    </row>
    <row r="43" spans="1:14" s="6" customFormat="1" ht="43.5" customHeight="1" x14ac:dyDescent="0.2">
      <c r="A43" s="106" t="s">
        <v>85</v>
      </c>
      <c r="B43" s="106"/>
      <c r="C43" s="106"/>
      <c r="D43" s="106"/>
      <c r="E43" s="106"/>
      <c r="F43" s="106"/>
      <c r="G43" s="106"/>
      <c r="H43" s="106"/>
      <c r="I43" s="106"/>
      <c r="J43" s="106"/>
      <c r="K43" s="4"/>
      <c r="L43" s="4"/>
      <c r="M43" s="4"/>
      <c r="N43" s="4"/>
    </row>
    <row r="44" spans="1:14" s="6" customFormat="1" ht="62.25" customHeight="1" x14ac:dyDescent="0.2">
      <c r="A44" s="106" t="s">
        <v>98</v>
      </c>
      <c r="B44" s="106"/>
      <c r="C44" s="106"/>
      <c r="D44" s="106"/>
      <c r="E44" s="106"/>
      <c r="F44" s="106"/>
      <c r="G44" s="106"/>
      <c r="H44" s="106"/>
      <c r="I44" s="106"/>
      <c r="J44" s="106"/>
      <c r="K44" s="45"/>
      <c r="L44" s="45"/>
      <c r="M44" s="45"/>
      <c r="N44" s="45"/>
    </row>
    <row r="45" spans="1:14" s="6" customFormat="1" ht="29.25" customHeight="1" x14ac:dyDescent="0.2">
      <c r="A45" s="1"/>
      <c r="B45" s="2"/>
      <c r="C45" s="2"/>
      <c r="D45" s="2"/>
      <c r="E45" s="2"/>
      <c r="F45" s="2"/>
      <c r="G45" s="2"/>
      <c r="H45" s="1"/>
      <c r="I45" s="1"/>
      <c r="J45" s="1"/>
      <c r="K45" s="45"/>
      <c r="L45" s="45"/>
      <c r="M45" s="45"/>
      <c r="N45" s="45"/>
    </row>
  </sheetData>
  <mergeCells count="10">
    <mergeCell ref="A44:J44"/>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activeCell="M41" sqref="M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106</v>
      </c>
      <c r="C1" s="107"/>
      <c r="D1" s="107"/>
      <c r="E1" s="107"/>
      <c r="F1" s="107"/>
      <c r="G1" s="107"/>
      <c r="H1" s="107"/>
      <c r="I1" s="107"/>
      <c r="J1" s="108"/>
    </row>
    <row r="2" spans="1:13" ht="36.75" customHeight="1" thickBot="1" x14ac:dyDescent="0.25">
      <c r="A2" s="127"/>
      <c r="B2" s="123" t="s">
        <v>103</v>
      </c>
      <c r="C2" s="124"/>
      <c r="D2" s="124"/>
      <c r="E2" s="124"/>
      <c r="F2" s="124"/>
      <c r="G2" s="124"/>
      <c r="H2" s="124"/>
      <c r="I2" s="124"/>
      <c r="J2" s="128"/>
    </row>
    <row r="3" spans="1:13" ht="31.5" customHeight="1" thickBot="1" x14ac:dyDescent="0.25">
      <c r="A3" s="111" t="s">
        <v>105</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250438.13518370999</v>
      </c>
      <c r="C6" s="22">
        <v>15193.373849189999</v>
      </c>
      <c r="D6" s="42">
        <v>265631.50903289998</v>
      </c>
      <c r="E6" s="46">
        <v>338703.78615570994</v>
      </c>
      <c r="F6" s="22">
        <v>56205.994475830004</v>
      </c>
      <c r="G6" s="42">
        <f>E6+F6</f>
        <v>394909.78063153994</v>
      </c>
      <c r="H6" s="80">
        <v>135.24449297917519</v>
      </c>
      <c r="I6" s="80">
        <v>369.9375466814206</v>
      </c>
      <c r="J6" s="80">
        <v>148.6682743584565</v>
      </c>
    </row>
    <row r="7" spans="1:13" s="5" customFormat="1" ht="30.75" customHeight="1" x14ac:dyDescent="0.2">
      <c r="A7" s="35" t="s">
        <v>49</v>
      </c>
      <c r="B7" s="69">
        <v>27028.190169810001</v>
      </c>
      <c r="C7" s="43">
        <v>0</v>
      </c>
      <c r="D7" s="74">
        <v>27028.190169810001</v>
      </c>
      <c r="E7" s="72">
        <v>34555.67930376</v>
      </c>
      <c r="F7" s="43">
        <v>0</v>
      </c>
      <c r="G7" s="72">
        <f t="shared" ref="G7:G26" si="0">E7+F7</f>
        <v>34555.67930376</v>
      </c>
      <c r="H7" s="60">
        <v>127.85051121313357</v>
      </c>
      <c r="I7" s="65" t="s">
        <v>4</v>
      </c>
      <c r="J7" s="77">
        <v>127.85051121313357</v>
      </c>
      <c r="K7" s="4"/>
      <c r="L7" s="4"/>
      <c r="M7" s="4"/>
    </row>
    <row r="8" spans="1:13" s="5" customFormat="1" ht="24" customHeight="1" x14ac:dyDescent="0.2">
      <c r="A8" s="79" t="s">
        <v>38</v>
      </c>
      <c r="B8" s="69">
        <v>5215.6758585400003</v>
      </c>
      <c r="C8" s="43">
        <v>0</v>
      </c>
      <c r="D8" s="74">
        <v>5215.6758585400003</v>
      </c>
      <c r="E8" s="72">
        <v>6880.4024495100002</v>
      </c>
      <c r="F8" s="43">
        <v>0</v>
      </c>
      <c r="G8" s="72">
        <f t="shared" si="0"/>
        <v>6880.4024495100002</v>
      </c>
      <c r="H8" s="60">
        <v>131.9177540192461</v>
      </c>
      <c r="I8" s="65" t="s">
        <v>4</v>
      </c>
      <c r="J8" s="77">
        <v>131.9177540192461</v>
      </c>
      <c r="K8" s="4"/>
      <c r="L8" s="4"/>
      <c r="M8" s="4"/>
    </row>
    <row r="9" spans="1:13" s="5" customFormat="1" ht="30.75" customHeight="1" x14ac:dyDescent="0.2">
      <c r="A9" s="79" t="s">
        <v>39</v>
      </c>
      <c r="B9" s="69">
        <v>4061.2818302600003</v>
      </c>
      <c r="C9" s="43">
        <v>0</v>
      </c>
      <c r="D9" s="74">
        <v>4061.2818302600003</v>
      </c>
      <c r="E9" s="72">
        <v>3210.75741384</v>
      </c>
      <c r="F9" s="43">
        <v>0</v>
      </c>
      <c r="G9" s="72">
        <f t="shared" si="0"/>
        <v>3210.75741384</v>
      </c>
      <c r="H9" s="60">
        <v>79.057734676700576</v>
      </c>
      <c r="I9" s="65" t="s">
        <v>4</v>
      </c>
      <c r="J9" s="77">
        <v>79.057734676700576</v>
      </c>
      <c r="K9" s="4"/>
      <c r="L9" s="4"/>
      <c r="M9" s="4"/>
    </row>
    <row r="10" spans="1:13" s="6" customFormat="1" ht="22.5" customHeight="1" x14ac:dyDescent="0.2">
      <c r="A10" s="35" t="s">
        <v>1</v>
      </c>
      <c r="B10" s="69">
        <v>24438.404875459993</v>
      </c>
      <c r="C10" s="43">
        <v>0</v>
      </c>
      <c r="D10" s="74">
        <v>24438.404875459993</v>
      </c>
      <c r="E10" s="72">
        <v>31658.388358369997</v>
      </c>
      <c r="F10" s="43">
        <v>0</v>
      </c>
      <c r="G10" s="72">
        <f t="shared" si="0"/>
        <v>31658.388358369997</v>
      </c>
      <c r="H10" s="60">
        <v>129.54359549939366</v>
      </c>
      <c r="I10" s="65" t="s">
        <v>4</v>
      </c>
      <c r="J10" s="77">
        <v>129.54359549939366</v>
      </c>
      <c r="K10" s="4"/>
      <c r="L10" s="4"/>
      <c r="M10" s="4"/>
    </row>
    <row r="11" spans="1:13" s="6" customFormat="1" ht="26.25" customHeight="1" x14ac:dyDescent="0.2">
      <c r="A11" s="35" t="s">
        <v>36</v>
      </c>
      <c r="B11" s="69">
        <v>17411.18529252</v>
      </c>
      <c r="C11" s="43">
        <v>0</v>
      </c>
      <c r="D11" s="74">
        <v>17411.18529252</v>
      </c>
      <c r="E11" s="72">
        <v>23410.807611369997</v>
      </c>
      <c r="F11" s="43">
        <v>0</v>
      </c>
      <c r="G11" s="72">
        <f t="shared" si="0"/>
        <v>23410.807611369997</v>
      </c>
      <c r="H11" s="60">
        <v>134.45843702224849</v>
      </c>
      <c r="I11" s="65" t="s">
        <v>4</v>
      </c>
      <c r="J11" s="77">
        <v>134.45843702224849</v>
      </c>
      <c r="K11" s="4"/>
      <c r="L11" s="4"/>
      <c r="M11" s="4"/>
    </row>
    <row r="12" spans="1:13" s="6" customFormat="1" ht="33" customHeight="1" x14ac:dyDescent="0.2">
      <c r="A12" s="35" t="s">
        <v>37</v>
      </c>
      <c r="B12" s="69">
        <v>25274.980441379998</v>
      </c>
      <c r="C12" s="43">
        <v>0</v>
      </c>
      <c r="D12" s="70">
        <v>25274.980441379998</v>
      </c>
      <c r="E12" s="68">
        <v>29552.437016559998</v>
      </c>
      <c r="F12" s="58">
        <v>1140.0033012399999</v>
      </c>
      <c r="G12" s="68">
        <f t="shared" si="0"/>
        <v>30692.440317799999</v>
      </c>
      <c r="H12" s="60">
        <v>116.92367907109033</v>
      </c>
      <c r="I12" s="65" t="s">
        <v>4</v>
      </c>
      <c r="J12" s="77">
        <v>121.43408137934928</v>
      </c>
      <c r="K12" s="4"/>
      <c r="L12" s="4"/>
      <c r="M12" s="4"/>
    </row>
    <row r="13" spans="1:13" s="6" customFormat="1" ht="51.75" customHeight="1" x14ac:dyDescent="0.2">
      <c r="A13" s="35" t="s">
        <v>24</v>
      </c>
      <c r="B13" s="69">
        <v>15640.83115346</v>
      </c>
      <c r="C13" s="43">
        <v>0</v>
      </c>
      <c r="D13" s="70">
        <v>15640.83115346</v>
      </c>
      <c r="E13" s="68">
        <v>13352.137072029998</v>
      </c>
      <c r="F13" s="58">
        <v>4581.96368678</v>
      </c>
      <c r="G13" s="68">
        <f t="shared" si="0"/>
        <v>17934.100758809996</v>
      </c>
      <c r="H13" s="60">
        <v>85.367183757854804</v>
      </c>
      <c r="I13" s="65" t="s">
        <v>4</v>
      </c>
      <c r="J13" s="77">
        <v>114.6620699555515</v>
      </c>
      <c r="K13" s="4"/>
      <c r="L13" s="4"/>
      <c r="M13" s="4"/>
    </row>
    <row r="14" spans="1:13" s="6" customFormat="1" x14ac:dyDescent="0.2">
      <c r="A14" s="67" t="s">
        <v>31</v>
      </c>
      <c r="B14" s="69">
        <v>114275.68147466</v>
      </c>
      <c r="C14" s="43">
        <v>0</v>
      </c>
      <c r="D14" s="70">
        <v>114275.68147466</v>
      </c>
      <c r="E14" s="68">
        <v>148071.55219082002</v>
      </c>
      <c r="F14" s="58">
        <v>0</v>
      </c>
      <c r="G14" s="68">
        <f t="shared" si="0"/>
        <v>148071.55219082002</v>
      </c>
      <c r="H14" s="60">
        <v>129.57398309075415</v>
      </c>
      <c r="I14" s="65" t="s">
        <v>4</v>
      </c>
      <c r="J14" s="77">
        <v>129.57398309075415</v>
      </c>
      <c r="K14" s="4"/>
      <c r="L14" s="4"/>
      <c r="M14" s="4"/>
    </row>
    <row r="15" spans="1:13" s="6" customFormat="1" ht="60" x14ac:dyDescent="0.2">
      <c r="A15" s="78" t="s">
        <v>50</v>
      </c>
      <c r="B15" s="69">
        <v>33657.343813650004</v>
      </c>
      <c r="C15" s="43">
        <v>0</v>
      </c>
      <c r="D15" s="70">
        <v>33657.343813650004</v>
      </c>
      <c r="E15" s="68">
        <v>33338.523099940001</v>
      </c>
      <c r="F15" s="58">
        <v>0</v>
      </c>
      <c r="G15" s="68">
        <f t="shared" si="0"/>
        <v>33338.523099940001</v>
      </c>
      <c r="H15" s="60">
        <v>99.05274547072041</v>
      </c>
      <c r="I15" s="65" t="s">
        <v>4</v>
      </c>
      <c r="J15" s="77">
        <v>99.05274547072041</v>
      </c>
      <c r="K15" s="4"/>
      <c r="L15" s="4"/>
      <c r="M15" s="4"/>
    </row>
    <row r="16" spans="1:13" s="6" customFormat="1" ht="18.75" customHeight="1" x14ac:dyDescent="0.2">
      <c r="A16" s="78" t="s">
        <v>32</v>
      </c>
      <c r="B16" s="69"/>
      <c r="C16" s="43"/>
      <c r="D16" s="70"/>
      <c r="E16" s="68"/>
      <c r="F16" s="58"/>
      <c r="G16" s="68"/>
      <c r="H16" s="60"/>
      <c r="I16" s="65"/>
      <c r="J16" s="77"/>
      <c r="K16" s="4"/>
      <c r="L16" s="4"/>
      <c r="M16" s="4"/>
    </row>
    <row r="17" spans="1:15" s="6" customFormat="1" ht="36.75" customHeight="1" x14ac:dyDescent="0.2">
      <c r="A17" s="78" t="s">
        <v>33</v>
      </c>
      <c r="B17" s="69">
        <v>69789.545778180007</v>
      </c>
      <c r="C17" s="43">
        <v>0</v>
      </c>
      <c r="D17" s="70">
        <v>69789.545778180007</v>
      </c>
      <c r="E17" s="68">
        <v>90322.771931779978</v>
      </c>
      <c r="F17" s="58">
        <v>0</v>
      </c>
      <c r="G17" s="68">
        <f t="shared" si="0"/>
        <v>90322.771931779978</v>
      </c>
      <c r="H17" s="60">
        <v>129.42163604111002</v>
      </c>
      <c r="I17" s="65" t="s">
        <v>4</v>
      </c>
      <c r="J17" s="77">
        <v>129.42163604111002</v>
      </c>
      <c r="K17" s="4"/>
      <c r="L17" s="4"/>
      <c r="M17" s="4"/>
    </row>
    <row r="18" spans="1:15" s="6" customFormat="1" ht="22.5" customHeight="1" x14ac:dyDescent="0.2">
      <c r="A18" s="78" t="s">
        <v>34</v>
      </c>
      <c r="B18" s="69">
        <v>-36132.201964529995</v>
      </c>
      <c r="C18" s="43">
        <v>0</v>
      </c>
      <c r="D18" s="70">
        <v>-36132.201964529995</v>
      </c>
      <c r="E18" s="68">
        <v>-56984.248831839999</v>
      </c>
      <c r="F18" s="47">
        <v>0</v>
      </c>
      <c r="G18" s="68">
        <f t="shared" si="0"/>
        <v>-56984.248831839999</v>
      </c>
      <c r="H18" s="60">
        <v>157.71042375933771</v>
      </c>
      <c r="I18" s="65" t="s">
        <v>4</v>
      </c>
      <c r="J18" s="77">
        <v>157.71042375933771</v>
      </c>
      <c r="K18" s="4"/>
      <c r="L18" s="3"/>
      <c r="M18" s="3"/>
    </row>
    <row r="19" spans="1:15" s="6" customFormat="1" ht="30" customHeight="1" x14ac:dyDescent="0.2">
      <c r="A19" s="78" t="s">
        <v>35</v>
      </c>
      <c r="B19" s="69">
        <v>80618.337661009995</v>
      </c>
      <c r="C19" s="43">
        <v>0</v>
      </c>
      <c r="D19" s="70">
        <v>80618.337661009995</v>
      </c>
      <c r="E19" s="68">
        <v>114733.02909088001</v>
      </c>
      <c r="F19" s="47">
        <v>0</v>
      </c>
      <c r="G19" s="68">
        <f t="shared" si="0"/>
        <v>114733.02909088001</v>
      </c>
      <c r="H19" s="60">
        <v>142.31629232212407</v>
      </c>
      <c r="I19" s="65" t="s">
        <v>4</v>
      </c>
      <c r="J19" s="77">
        <v>142.31629232212407</v>
      </c>
      <c r="K19" s="4"/>
      <c r="L19" s="3"/>
      <c r="M19" s="15"/>
    </row>
    <row r="20" spans="1:15" s="6" customFormat="1" ht="22.5" customHeight="1" x14ac:dyDescent="0.2">
      <c r="A20" s="35" t="s">
        <v>2</v>
      </c>
      <c r="B20" s="69">
        <v>9005.1969215000008</v>
      </c>
      <c r="C20" s="43">
        <v>0</v>
      </c>
      <c r="D20" s="70">
        <v>9005.1969215000008</v>
      </c>
      <c r="E20" s="68">
        <v>10158.161973170005</v>
      </c>
      <c r="F20" s="47">
        <v>759.90953673000001</v>
      </c>
      <c r="G20" s="68">
        <f t="shared" si="0"/>
        <v>10918.071509900004</v>
      </c>
      <c r="H20" s="60">
        <v>112.80332969640328</v>
      </c>
      <c r="I20" s="65" t="s">
        <v>4</v>
      </c>
      <c r="J20" s="77">
        <v>121.24189626362303</v>
      </c>
      <c r="K20" s="4"/>
      <c r="L20" s="3"/>
      <c r="M20" s="3"/>
    </row>
    <row r="21" spans="1:15" s="6" customFormat="1" ht="120" x14ac:dyDescent="0.2">
      <c r="A21" s="35" t="s">
        <v>99</v>
      </c>
      <c r="B21" s="69">
        <v>6201.9061842600004</v>
      </c>
      <c r="C21" s="43"/>
      <c r="D21" s="70">
        <v>6201.9061842600004</v>
      </c>
      <c r="E21" s="68">
        <v>20127.584440679999</v>
      </c>
      <c r="F21" s="47">
        <v>0</v>
      </c>
      <c r="G21" s="68">
        <f t="shared" si="0"/>
        <v>20127.584440679999</v>
      </c>
      <c r="H21" s="60">
        <v>324.53867960406086</v>
      </c>
      <c r="I21" s="65" t="s">
        <v>4</v>
      </c>
      <c r="J21" s="77">
        <v>324.53867960406086</v>
      </c>
      <c r="K21" s="4"/>
      <c r="L21" s="3"/>
      <c r="M21" s="3"/>
    </row>
    <row r="22" spans="1:15" s="6" customFormat="1" ht="60" x14ac:dyDescent="0.2">
      <c r="A22" s="35" t="s">
        <v>74</v>
      </c>
      <c r="B22" s="71">
        <v>0</v>
      </c>
      <c r="C22" s="43">
        <v>0</v>
      </c>
      <c r="D22" s="70">
        <v>0</v>
      </c>
      <c r="E22" s="68">
        <v>20000</v>
      </c>
      <c r="F22" s="47">
        <v>0</v>
      </c>
      <c r="G22" s="68">
        <f t="shared" si="0"/>
        <v>20000</v>
      </c>
      <c r="H22" s="60" t="s">
        <v>4</v>
      </c>
      <c r="I22" s="65" t="s">
        <v>4</v>
      </c>
      <c r="J22" s="77" t="s">
        <v>4</v>
      </c>
      <c r="K22" s="4"/>
      <c r="L22" s="3"/>
      <c r="M22" s="3"/>
    </row>
    <row r="23" spans="1:15" s="6" customFormat="1" ht="75" x14ac:dyDescent="0.2">
      <c r="A23" s="35" t="s">
        <v>88</v>
      </c>
      <c r="B23" s="71">
        <v>-704.42111657000009</v>
      </c>
      <c r="C23" s="43">
        <v>0</v>
      </c>
      <c r="D23" s="70">
        <v>-704.42111657000009</v>
      </c>
      <c r="E23" s="68">
        <v>-5914.8173914199997</v>
      </c>
      <c r="F23" s="47">
        <v>0</v>
      </c>
      <c r="G23" s="68">
        <f t="shared" si="0"/>
        <v>-5914.8173914199997</v>
      </c>
      <c r="H23" s="60">
        <v>839.67065329056322</v>
      </c>
      <c r="I23" s="65"/>
      <c r="J23" s="77">
        <v>839.67065329056322</v>
      </c>
      <c r="K23" s="4"/>
      <c r="L23" s="3"/>
      <c r="M23" s="3"/>
    </row>
    <row r="24" spans="1:15" s="6" customFormat="1" ht="45" x14ac:dyDescent="0.2">
      <c r="A24" s="35" t="s">
        <v>51</v>
      </c>
      <c r="B24" s="71">
        <v>2339.8087129699998</v>
      </c>
      <c r="C24" s="43">
        <v>0</v>
      </c>
      <c r="D24" s="70">
        <v>2339.8087129699998</v>
      </c>
      <c r="E24" s="68">
        <v>2819.0079789800002</v>
      </c>
      <c r="F24" s="47">
        <v>0</v>
      </c>
      <c r="G24" s="68">
        <f t="shared" si="0"/>
        <v>2819.0079789800002</v>
      </c>
      <c r="H24" s="60" t="s">
        <v>4</v>
      </c>
      <c r="I24" s="65" t="s">
        <v>4</v>
      </c>
      <c r="J24" s="77">
        <v>120.48027530428914</v>
      </c>
      <c r="K24" s="4"/>
      <c r="L24" s="3"/>
      <c r="M24" s="3"/>
    </row>
    <row r="25" spans="1:15" s="6" customFormat="1" x14ac:dyDescent="0.2">
      <c r="A25" s="35" t="s">
        <v>12</v>
      </c>
      <c r="B25" s="71">
        <v>0</v>
      </c>
      <c r="C25" s="43">
        <v>12663.694697069999</v>
      </c>
      <c r="D25" s="70">
        <v>12663.694697069999</v>
      </c>
      <c r="E25" s="68">
        <v>0</v>
      </c>
      <c r="F25" s="47">
        <v>14980.311226349999</v>
      </c>
      <c r="G25" s="72">
        <f t="shared" si="0"/>
        <v>14980.311226349999</v>
      </c>
      <c r="H25" s="60" t="s">
        <v>4</v>
      </c>
      <c r="I25" s="65">
        <v>118.29337002112025</v>
      </c>
      <c r="J25" s="65">
        <v>118.29337002112025</v>
      </c>
      <c r="K25" s="4"/>
      <c r="L25" s="3"/>
      <c r="M25" s="3"/>
    </row>
    <row r="26" spans="1:15" s="6" customFormat="1" ht="75" x14ac:dyDescent="0.2">
      <c r="A26" s="35" t="s">
        <v>75</v>
      </c>
      <c r="B26" s="71">
        <v>0</v>
      </c>
      <c r="C26" s="43">
        <v>7.8382690000000005E-2</v>
      </c>
      <c r="D26" s="70">
        <v>7.8382690000000005E-2</v>
      </c>
      <c r="E26" s="68">
        <v>0</v>
      </c>
      <c r="F26" s="47">
        <v>29667.25192975</v>
      </c>
      <c r="G26" s="72">
        <f t="shared" si="0"/>
        <v>29667.25192975</v>
      </c>
      <c r="H26" s="60" t="s">
        <v>4</v>
      </c>
      <c r="I26" s="65" t="s">
        <v>4</v>
      </c>
      <c r="J26" s="77" t="s">
        <v>4</v>
      </c>
      <c r="K26" s="4"/>
      <c r="L26" s="3"/>
      <c r="M26" s="3"/>
    </row>
    <row r="27" spans="1:15" s="7" customFormat="1" ht="18" x14ac:dyDescent="0.25">
      <c r="A27" s="24" t="s">
        <v>13</v>
      </c>
      <c r="B27" s="25">
        <v>285957.57004179998</v>
      </c>
      <c r="C27" s="25">
        <v>14452.030449200001</v>
      </c>
      <c r="D27" s="26">
        <v>300409.60049099999</v>
      </c>
      <c r="E27" s="25">
        <v>342425.33951685997</v>
      </c>
      <c r="F27" s="25">
        <v>23609.326936099998</v>
      </c>
      <c r="G27" s="26">
        <f>E27+F27</f>
        <v>366034.66645295999</v>
      </c>
      <c r="H27" s="27">
        <v>119.74690492257498</v>
      </c>
      <c r="I27" s="27">
        <v>163.36339048750693</v>
      </c>
      <c r="J27" s="27">
        <v>121.84519597732566</v>
      </c>
      <c r="K27" s="4"/>
      <c r="L27" s="3"/>
      <c r="M27" s="15"/>
    </row>
    <row r="28" spans="1:15" s="5" customFormat="1" ht="30" x14ac:dyDescent="0.2">
      <c r="A28" s="35" t="s">
        <v>20</v>
      </c>
      <c r="B28" s="44">
        <v>7738.9754883300047</v>
      </c>
      <c r="C28" s="28">
        <v>794.62192190999997</v>
      </c>
      <c r="D28" s="29">
        <v>8533.597410240005</v>
      </c>
      <c r="E28" s="30">
        <f>63652.72179006-E29</f>
        <v>11088.793656020003</v>
      </c>
      <c r="F28" s="28">
        <v>1026.98640073</v>
      </c>
      <c r="G28" s="28">
        <f>E28+F28</f>
        <v>12115.780056750003</v>
      </c>
      <c r="H28" s="31">
        <v>143.28503395237988</v>
      </c>
      <c r="I28" s="31">
        <v>129.24214301330562</v>
      </c>
      <c r="J28" s="31">
        <v>141.97740383453655</v>
      </c>
      <c r="K28" s="15"/>
      <c r="L28" s="15"/>
      <c r="M28" s="3"/>
      <c r="N28" s="4"/>
      <c r="O28" s="4"/>
    </row>
    <row r="29" spans="1:15" s="6" customFormat="1" x14ac:dyDescent="0.2">
      <c r="A29" s="35" t="s">
        <v>21</v>
      </c>
      <c r="B29" s="44">
        <v>46606.387833949993</v>
      </c>
      <c r="C29" s="28">
        <v>0</v>
      </c>
      <c r="D29" s="29">
        <v>46606.387833949993</v>
      </c>
      <c r="E29" s="30">
        <v>52563.928134039998</v>
      </c>
      <c r="F29" s="28">
        <v>0</v>
      </c>
      <c r="G29" s="28">
        <f t="shared" ref="G29:G38" si="1">E29+F29</f>
        <v>52563.928134039998</v>
      </c>
      <c r="H29" s="31">
        <v>112.78266902235725</v>
      </c>
      <c r="I29" s="28" t="s">
        <v>4</v>
      </c>
      <c r="J29" s="31">
        <v>112.78266902235725</v>
      </c>
      <c r="K29" s="15"/>
      <c r="L29" s="3"/>
      <c r="M29" s="3"/>
      <c r="N29" s="8"/>
      <c r="O29" s="9"/>
    </row>
    <row r="30" spans="1:15" s="11" customFormat="1" x14ac:dyDescent="0.2">
      <c r="A30" s="35" t="s">
        <v>19</v>
      </c>
      <c r="B30" s="44">
        <v>25062.837869349998</v>
      </c>
      <c r="C30" s="28">
        <v>1009.22243897</v>
      </c>
      <c r="D30" s="29">
        <v>26072.060308319997</v>
      </c>
      <c r="E30" s="30">
        <v>25205.708866279998</v>
      </c>
      <c r="F30" s="28">
        <v>2371.1575779</v>
      </c>
      <c r="G30" s="28">
        <f t="shared" si="1"/>
        <v>27576.866444179999</v>
      </c>
      <c r="H30" s="31">
        <v>100.57005115571818</v>
      </c>
      <c r="I30" s="65" t="s">
        <v>100</v>
      </c>
      <c r="J30" s="31">
        <v>105.77171929669016</v>
      </c>
      <c r="K30" s="3"/>
      <c r="L30" s="3"/>
      <c r="M30" s="3"/>
      <c r="N30" s="8"/>
      <c r="O30" s="10"/>
    </row>
    <row r="31" spans="1:15" ht="30" x14ac:dyDescent="0.2">
      <c r="A31" s="48" t="s">
        <v>6</v>
      </c>
      <c r="B31" s="44">
        <v>22695.986150140001</v>
      </c>
      <c r="C31" s="28">
        <v>4960.7950501999994</v>
      </c>
      <c r="D31" s="29">
        <v>27656.781200339999</v>
      </c>
      <c r="E31" s="30">
        <v>30919.352310950002</v>
      </c>
      <c r="F31" s="28">
        <v>3769.07432634</v>
      </c>
      <c r="G31" s="28">
        <f t="shared" si="1"/>
        <v>34688.426637290002</v>
      </c>
      <c r="H31" s="31">
        <v>136.23268936811223</v>
      </c>
      <c r="I31" s="31">
        <v>75.977223170871483</v>
      </c>
      <c r="J31" s="31">
        <v>125.42467030423468</v>
      </c>
      <c r="K31" s="3"/>
      <c r="L31" s="3"/>
      <c r="M31" s="3"/>
      <c r="N31" s="8"/>
    </row>
    <row r="32" spans="1:15" x14ac:dyDescent="0.2">
      <c r="A32" s="35" t="s">
        <v>77</v>
      </c>
      <c r="B32" s="44">
        <v>8513.8982296000013</v>
      </c>
      <c r="C32" s="28">
        <v>1059.8843289199999</v>
      </c>
      <c r="D32" s="29">
        <v>9573.7825585200007</v>
      </c>
      <c r="E32" s="30">
        <v>5806.39913531</v>
      </c>
      <c r="F32" s="28">
        <v>8449.2402125200006</v>
      </c>
      <c r="G32" s="28">
        <f t="shared" si="1"/>
        <v>14255.639347830001</v>
      </c>
      <c r="H32" s="31">
        <v>68.199066734472765</v>
      </c>
      <c r="I32" s="28" t="s">
        <v>101</v>
      </c>
      <c r="J32" s="31">
        <v>148.90289455282723</v>
      </c>
      <c r="K32" s="3"/>
      <c r="L32" s="3"/>
      <c r="M32" s="3"/>
      <c r="N32" s="8"/>
    </row>
    <row r="33" spans="1:14" s="14" customFormat="1" ht="30" x14ac:dyDescent="0.2">
      <c r="A33" s="35" t="s">
        <v>25</v>
      </c>
      <c r="B33" s="44">
        <v>1038.41592814</v>
      </c>
      <c r="C33" s="28">
        <v>418.79520468999999</v>
      </c>
      <c r="D33" s="29">
        <v>1457.21113283</v>
      </c>
      <c r="E33" s="30">
        <v>1957.4136951600001</v>
      </c>
      <c r="F33" s="28">
        <v>158.77603772999998</v>
      </c>
      <c r="G33" s="28">
        <f t="shared" si="1"/>
        <v>2116.18973289</v>
      </c>
      <c r="H33" s="31">
        <v>188.49996828015719</v>
      </c>
      <c r="I33" s="31">
        <v>37.912573007498729</v>
      </c>
      <c r="J33" s="31">
        <v>145.22190266143659</v>
      </c>
      <c r="K33" s="12"/>
      <c r="L33" s="12"/>
      <c r="M33" s="12"/>
      <c r="N33" s="13"/>
    </row>
    <row r="34" spans="1:14" s="6" customFormat="1" ht="31.5" customHeight="1" x14ac:dyDescent="0.2">
      <c r="A34" s="35" t="s">
        <v>15</v>
      </c>
      <c r="B34" s="44">
        <v>0</v>
      </c>
      <c r="C34" s="28">
        <v>3.4346719700000001</v>
      </c>
      <c r="D34" s="29">
        <v>3.4346719700000001</v>
      </c>
      <c r="E34" s="30">
        <v>0</v>
      </c>
      <c r="F34" s="28">
        <v>4.7160677699999995</v>
      </c>
      <c r="G34" s="28">
        <f t="shared" si="1"/>
        <v>4.7160677699999995</v>
      </c>
      <c r="H34" s="31"/>
      <c r="I34" s="31">
        <v>137.3076617270091</v>
      </c>
      <c r="J34" s="31">
        <v>137.3076617270091</v>
      </c>
      <c r="K34" s="4"/>
      <c r="L34" s="4"/>
      <c r="M34" s="4"/>
      <c r="N34" s="8"/>
    </row>
    <row r="35" spans="1:14" s="6" customFormat="1" x14ac:dyDescent="0.2">
      <c r="A35" s="35" t="s">
        <v>22</v>
      </c>
      <c r="B35" s="44">
        <v>2873.0895529200002</v>
      </c>
      <c r="C35" s="28">
        <v>629.54803014000004</v>
      </c>
      <c r="D35" s="29">
        <v>3502.63758306</v>
      </c>
      <c r="E35" s="30">
        <v>3371.4416811399997</v>
      </c>
      <c r="F35" s="28">
        <v>663.10131214</v>
      </c>
      <c r="G35" s="28">
        <f t="shared" si="1"/>
        <v>4034.5429932799998</v>
      </c>
      <c r="H35" s="31">
        <v>117.34551321985458</v>
      </c>
      <c r="I35" s="31">
        <v>105.32974140075355</v>
      </c>
      <c r="J35" s="31">
        <v>115.18585344919737</v>
      </c>
      <c r="K35" s="4"/>
      <c r="L35" s="4"/>
      <c r="M35" s="4"/>
      <c r="N35" s="8"/>
    </row>
    <row r="36" spans="1:14" s="6" customFormat="1" x14ac:dyDescent="0.2">
      <c r="A36" s="35" t="s">
        <v>79</v>
      </c>
      <c r="B36" s="44">
        <v>1640.0723498299999</v>
      </c>
      <c r="C36" s="28">
        <v>67.127591440000003</v>
      </c>
      <c r="D36" s="29">
        <v>1707.19994127</v>
      </c>
      <c r="E36" s="30">
        <v>2924.7941647899997</v>
      </c>
      <c r="F36" s="28">
        <v>164.95549127999999</v>
      </c>
      <c r="G36" s="28">
        <f t="shared" si="1"/>
        <v>3089.7496560699997</v>
      </c>
      <c r="H36" s="31">
        <v>178.33324030450038</v>
      </c>
      <c r="I36" s="28" t="s">
        <v>102</v>
      </c>
      <c r="J36" s="31">
        <v>180.98346780468549</v>
      </c>
      <c r="K36" s="4"/>
      <c r="L36" s="4"/>
      <c r="M36" s="4"/>
      <c r="N36" s="8"/>
    </row>
    <row r="37" spans="1:14" s="6" customFormat="1" x14ac:dyDescent="0.2">
      <c r="A37" s="35" t="s">
        <v>14</v>
      </c>
      <c r="B37" s="44">
        <v>10227.50983782</v>
      </c>
      <c r="C37" s="28">
        <v>5365.3129189900001</v>
      </c>
      <c r="D37" s="29">
        <v>15592.822756810001</v>
      </c>
      <c r="E37" s="30">
        <v>13360.08080623</v>
      </c>
      <c r="F37" s="28">
        <v>6394.3307389700003</v>
      </c>
      <c r="G37" s="28">
        <f t="shared" si="1"/>
        <v>19754.411545200001</v>
      </c>
      <c r="H37" s="31">
        <v>130.62887269808493</v>
      </c>
      <c r="I37" s="31">
        <v>119.17908303796956</v>
      </c>
      <c r="J37" s="31">
        <v>126.68913033448335</v>
      </c>
      <c r="K37" s="4"/>
      <c r="L37" s="4"/>
      <c r="M37" s="4"/>
      <c r="N37" s="8"/>
    </row>
    <row r="38" spans="1:14" s="6" customFormat="1" ht="30" x14ac:dyDescent="0.2">
      <c r="A38" s="35" t="s">
        <v>97</v>
      </c>
      <c r="B38" s="44">
        <v>66105.815488990003</v>
      </c>
      <c r="C38" s="28">
        <v>106.74684136</v>
      </c>
      <c r="D38" s="29">
        <v>66212.562330350003</v>
      </c>
      <c r="E38" s="30">
        <v>58760.170013019997</v>
      </c>
      <c r="F38" s="28">
        <v>281.97236997000005</v>
      </c>
      <c r="G38" s="28">
        <f t="shared" si="1"/>
        <v>59042.142382989994</v>
      </c>
      <c r="H38" s="31">
        <v>88.888049528420936</v>
      </c>
      <c r="I38" s="28" t="s">
        <v>46</v>
      </c>
      <c r="J38" s="31">
        <v>89.170604950182863</v>
      </c>
      <c r="K38" s="4"/>
      <c r="L38" s="4"/>
      <c r="M38" s="4"/>
      <c r="N38" s="8"/>
    </row>
    <row r="39" spans="1:14" s="6" customFormat="1" x14ac:dyDescent="0.2">
      <c r="A39" s="49" t="s">
        <v>18</v>
      </c>
      <c r="B39" s="44">
        <v>93454.581312729992</v>
      </c>
      <c r="C39" s="28">
        <v>36.541450609999998</v>
      </c>
      <c r="D39" s="29">
        <v>93491.122763339998</v>
      </c>
      <c r="E39" s="30">
        <v>136467.25705392001</v>
      </c>
      <c r="F39" s="28">
        <v>325.01640075</v>
      </c>
      <c r="G39" s="28">
        <f>E39+F39</f>
        <v>136792.27345467001</v>
      </c>
      <c r="H39" s="31">
        <v>146.02521902832711</v>
      </c>
      <c r="I39" s="28" t="s">
        <v>4</v>
      </c>
      <c r="J39" s="31">
        <v>146.31578850640287</v>
      </c>
      <c r="K39" s="4"/>
      <c r="L39" s="4"/>
      <c r="M39" s="4"/>
      <c r="N39" s="8"/>
    </row>
    <row r="40" spans="1:14" s="6" customFormat="1" ht="18" x14ac:dyDescent="0.25">
      <c r="A40" s="24" t="s">
        <v>3</v>
      </c>
      <c r="B40" s="25">
        <v>-1862.7222519699999</v>
      </c>
      <c r="C40" s="25">
        <v>2173.0862254100002</v>
      </c>
      <c r="D40" s="25">
        <v>310.36397344000034</v>
      </c>
      <c r="E40" s="27">
        <f>E41+E42</f>
        <v>-2015.6344475999999</v>
      </c>
      <c r="F40" s="25">
        <f>F41+F42</f>
        <v>1858.8734007300002</v>
      </c>
      <c r="G40" s="26">
        <f>E40+F40</f>
        <v>-156.76104686999975</v>
      </c>
      <c r="H40" s="36" t="s">
        <v>4</v>
      </c>
      <c r="I40" s="25" t="s">
        <v>4</v>
      </c>
      <c r="J40" s="37" t="s">
        <v>4</v>
      </c>
      <c r="K40" s="4"/>
      <c r="L40" s="4"/>
      <c r="M40" s="4"/>
      <c r="N40" s="8"/>
    </row>
    <row r="41" spans="1:14" s="6" customFormat="1" x14ac:dyDescent="0.2">
      <c r="A41" s="41" t="s">
        <v>7</v>
      </c>
      <c r="B41" s="44">
        <v>308.68745161999999</v>
      </c>
      <c r="C41" s="28">
        <v>2409.7411600300002</v>
      </c>
      <c r="D41" s="29">
        <v>2718.4286116500002</v>
      </c>
      <c r="E41" s="30">
        <v>625.84778558999994</v>
      </c>
      <c r="F41" s="28">
        <v>2045.3105351700001</v>
      </c>
      <c r="G41" s="29">
        <f>E41+F41</f>
        <v>2671.1583207600002</v>
      </c>
      <c r="H41" s="38" t="s">
        <v>4</v>
      </c>
      <c r="I41" s="28" t="s">
        <v>4</v>
      </c>
      <c r="J41" s="39" t="s">
        <v>4</v>
      </c>
      <c r="K41" s="4"/>
      <c r="L41" s="4"/>
      <c r="M41" s="4"/>
      <c r="N41" s="8"/>
    </row>
    <row r="42" spans="1:14" s="6" customFormat="1" ht="18" customHeight="1" x14ac:dyDescent="0.2">
      <c r="A42" s="41" t="s">
        <v>8</v>
      </c>
      <c r="B42" s="44">
        <v>-2171.4097035899999</v>
      </c>
      <c r="C42" s="28">
        <v>-236.65493462000001</v>
      </c>
      <c r="D42" s="29">
        <v>-2408.0646382099999</v>
      </c>
      <c r="E42" s="30">
        <v>-2641.48223319</v>
      </c>
      <c r="F42" s="28">
        <v>-186.43713443999999</v>
      </c>
      <c r="G42" s="29">
        <f>E42+F42</f>
        <v>-2827.9193676300001</v>
      </c>
      <c r="H42" s="38" t="s">
        <v>4</v>
      </c>
      <c r="I42" s="28" t="s">
        <v>4</v>
      </c>
      <c r="J42" s="39" t="s">
        <v>4</v>
      </c>
      <c r="K42" s="4"/>
      <c r="L42" s="4"/>
      <c r="M42" s="4"/>
      <c r="N42" s="4"/>
    </row>
    <row r="43" spans="1:14" s="6" customFormat="1" ht="18.75" thickBot="1" x14ac:dyDescent="0.25">
      <c r="A43" s="50" t="s">
        <v>81</v>
      </c>
      <c r="B43" s="61">
        <v>33656.712606119996</v>
      </c>
      <c r="C43" s="59">
        <v>1431.7428254200001</v>
      </c>
      <c r="D43" s="62">
        <v>35088.455431540002</v>
      </c>
      <c r="E43" s="63">
        <v>1705.9189135500001</v>
      </c>
      <c r="F43" s="59">
        <v>-30737.794139000001</v>
      </c>
      <c r="G43" s="59">
        <v>-29031.87522545</v>
      </c>
      <c r="H43" s="63" t="s">
        <v>4</v>
      </c>
      <c r="I43" s="59"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107</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6" activePane="bottomRight" state="frozen"/>
      <selection activeCell="M21" sqref="M21"/>
      <selection pane="topRight" activeCell="M21" sqref="M21"/>
      <selection pane="bottomLeft" activeCell="M21" sqref="M21"/>
      <selection pane="bottomRight" activeCell="M33" sqref="M3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109</v>
      </c>
      <c r="C1" s="107"/>
      <c r="D1" s="107"/>
      <c r="E1" s="107"/>
      <c r="F1" s="107"/>
      <c r="G1" s="107"/>
      <c r="H1" s="107"/>
      <c r="I1" s="107"/>
      <c r="J1" s="108"/>
    </row>
    <row r="2" spans="1:13" ht="36.75" customHeight="1" thickBot="1" x14ac:dyDescent="0.25">
      <c r="A2" s="127"/>
      <c r="B2" s="123" t="s">
        <v>113</v>
      </c>
      <c r="C2" s="131"/>
      <c r="D2" s="131"/>
      <c r="E2" s="131"/>
      <c r="F2" s="131"/>
      <c r="G2" s="131"/>
      <c r="H2" s="131"/>
      <c r="I2" s="131"/>
      <c r="J2" s="132"/>
    </row>
    <row r="3" spans="1:13" ht="31.5" customHeight="1" thickBot="1" x14ac:dyDescent="0.25">
      <c r="A3" s="111" t="s">
        <v>108</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284034.86387368996</v>
      </c>
      <c r="C6" s="22">
        <v>17265.559129219997</v>
      </c>
      <c r="D6" s="42">
        <v>301300.42300290999</v>
      </c>
      <c r="E6" s="46">
        <v>387393.40539749991</v>
      </c>
      <c r="F6" s="22">
        <v>60321.513871210009</v>
      </c>
      <c r="G6" s="42">
        <v>447714.9192687099</v>
      </c>
      <c r="H6" s="80">
        <v>136.38938548395009</v>
      </c>
      <c r="I6" s="80">
        <v>349.37480691906876</v>
      </c>
      <c r="J6" s="80">
        <v>148.59418875239544</v>
      </c>
    </row>
    <row r="7" spans="1:13" s="5" customFormat="1" ht="30.75" customHeight="1" x14ac:dyDescent="0.2">
      <c r="A7" s="35" t="s">
        <v>49</v>
      </c>
      <c r="B7" s="69">
        <v>32276.864270319998</v>
      </c>
      <c r="C7" s="43">
        <v>0</v>
      </c>
      <c r="D7" s="74">
        <v>32276.864270319998</v>
      </c>
      <c r="E7" s="72">
        <v>41132.232217269993</v>
      </c>
      <c r="F7" s="43">
        <v>0</v>
      </c>
      <c r="G7" s="72">
        <v>41132.232217269993</v>
      </c>
      <c r="H7" s="60">
        <v>127.43565134700181</v>
      </c>
      <c r="I7" s="65" t="s">
        <v>4</v>
      </c>
      <c r="J7" s="77">
        <v>127.43565134700181</v>
      </c>
      <c r="K7" s="4"/>
      <c r="L7" s="4"/>
      <c r="M7" s="4"/>
    </row>
    <row r="8" spans="1:13" s="5" customFormat="1" ht="24" customHeight="1" x14ac:dyDescent="0.2">
      <c r="A8" s="79" t="s">
        <v>38</v>
      </c>
      <c r="B8" s="69">
        <v>6233.4705643500001</v>
      </c>
      <c r="C8" s="43">
        <v>0</v>
      </c>
      <c r="D8" s="74">
        <v>6233.4705643500001</v>
      </c>
      <c r="E8" s="72">
        <v>8204.2840323599994</v>
      </c>
      <c r="F8" s="43">
        <v>0</v>
      </c>
      <c r="G8" s="72">
        <v>8204.2840323599994</v>
      </c>
      <c r="H8" s="60">
        <v>131.616632302418</v>
      </c>
      <c r="I8" s="65" t="s">
        <v>4</v>
      </c>
      <c r="J8" s="77">
        <v>131.616632302418</v>
      </c>
      <c r="K8" s="4"/>
      <c r="L8" s="4"/>
      <c r="M8" s="4"/>
    </row>
    <row r="9" spans="1:13" s="5" customFormat="1" ht="30.75" customHeight="1" x14ac:dyDescent="0.2">
      <c r="A9" s="79" t="s">
        <v>39</v>
      </c>
      <c r="B9" s="69">
        <v>4663.8750362800001</v>
      </c>
      <c r="C9" s="43">
        <v>0</v>
      </c>
      <c r="D9" s="74">
        <v>4663.8750362800001</v>
      </c>
      <c r="E9" s="72">
        <v>3689.48209137</v>
      </c>
      <c r="F9" s="43">
        <v>0</v>
      </c>
      <c r="G9" s="72">
        <v>3689.48209137</v>
      </c>
      <c r="H9" s="60">
        <v>79.107653242630718</v>
      </c>
      <c r="I9" s="65" t="s">
        <v>4</v>
      </c>
      <c r="J9" s="77">
        <v>79.107653242630718</v>
      </c>
      <c r="K9" s="4"/>
      <c r="L9" s="4"/>
      <c r="M9" s="4"/>
    </row>
    <row r="10" spans="1:13" s="6" customFormat="1" ht="22.5" customHeight="1" x14ac:dyDescent="0.2">
      <c r="A10" s="35" t="s">
        <v>1</v>
      </c>
      <c r="B10" s="69">
        <v>25701.567567579998</v>
      </c>
      <c r="C10" s="43">
        <v>0</v>
      </c>
      <c r="D10" s="74">
        <v>25701.567567579998</v>
      </c>
      <c r="E10" s="72">
        <v>33272.533397189996</v>
      </c>
      <c r="F10" s="43">
        <v>0</v>
      </c>
      <c r="G10" s="72">
        <v>33272.533397189996</v>
      </c>
      <c r="H10" s="60">
        <v>129.45721427186422</v>
      </c>
      <c r="I10" s="65" t="s">
        <v>4</v>
      </c>
      <c r="J10" s="77">
        <v>129.45721427186422</v>
      </c>
      <c r="K10" s="4"/>
      <c r="L10" s="4"/>
      <c r="M10" s="4"/>
    </row>
    <row r="11" spans="1:13" s="6" customFormat="1" ht="26.25" customHeight="1" x14ac:dyDescent="0.2">
      <c r="A11" s="35" t="s">
        <v>36</v>
      </c>
      <c r="B11" s="69">
        <v>19884.086093649999</v>
      </c>
      <c r="C11" s="43">
        <v>0</v>
      </c>
      <c r="D11" s="74">
        <v>19884.086093649999</v>
      </c>
      <c r="E11" s="72">
        <v>24484.330498939999</v>
      </c>
      <c r="F11" s="43">
        <v>0</v>
      </c>
      <c r="G11" s="72">
        <v>24484.330498939999</v>
      </c>
      <c r="H11" s="60">
        <v>123.13530721816323</v>
      </c>
      <c r="I11" s="65" t="s">
        <v>4</v>
      </c>
      <c r="J11" s="77">
        <v>123.13530721816323</v>
      </c>
      <c r="K11" s="4"/>
      <c r="L11" s="4"/>
      <c r="M11" s="4"/>
    </row>
    <row r="12" spans="1:13" s="6" customFormat="1" ht="33" customHeight="1" x14ac:dyDescent="0.2">
      <c r="A12" s="35" t="s">
        <v>37</v>
      </c>
      <c r="B12" s="69">
        <v>30032.589949609999</v>
      </c>
      <c r="C12" s="43">
        <v>0</v>
      </c>
      <c r="D12" s="70">
        <v>30032.589949609999</v>
      </c>
      <c r="E12" s="68">
        <v>35045.162913150001</v>
      </c>
      <c r="F12" s="58">
        <v>1348.2265243700001</v>
      </c>
      <c r="G12" s="68">
        <v>36393.389437520003</v>
      </c>
      <c r="H12" s="60">
        <v>116.69044518621376</v>
      </c>
      <c r="I12" s="65" t="s">
        <v>4</v>
      </c>
      <c r="J12" s="77">
        <v>121.17965682807387</v>
      </c>
      <c r="K12" s="4"/>
      <c r="L12" s="4"/>
      <c r="M12" s="4"/>
    </row>
    <row r="13" spans="1:13" s="6" customFormat="1" ht="51.75" customHeight="1" x14ac:dyDescent="0.2">
      <c r="A13" s="35" t="s">
        <v>24</v>
      </c>
      <c r="B13" s="69">
        <v>18633.837198720001</v>
      </c>
      <c r="C13" s="43">
        <v>0</v>
      </c>
      <c r="D13" s="70">
        <v>18633.837198720001</v>
      </c>
      <c r="E13" s="68">
        <v>16356.251412330001</v>
      </c>
      <c r="F13" s="58">
        <v>5630.5401002799999</v>
      </c>
      <c r="G13" s="68">
        <v>21986.791512610002</v>
      </c>
      <c r="H13" s="60">
        <v>87.777150985592741</v>
      </c>
      <c r="I13" s="65" t="s">
        <v>4</v>
      </c>
      <c r="J13" s="77">
        <v>117.99390151439297</v>
      </c>
      <c r="K13" s="4"/>
      <c r="L13" s="4"/>
      <c r="M13" s="4"/>
    </row>
    <row r="14" spans="1:13" s="6" customFormat="1" x14ac:dyDescent="0.2">
      <c r="A14" s="67" t="s">
        <v>31</v>
      </c>
      <c r="B14" s="69">
        <v>127634.61414265001</v>
      </c>
      <c r="C14" s="43">
        <v>0</v>
      </c>
      <c r="D14" s="70">
        <v>127634.61414265001</v>
      </c>
      <c r="E14" s="68">
        <v>170820.51379709999</v>
      </c>
      <c r="F14" s="58">
        <v>0</v>
      </c>
      <c r="G14" s="68">
        <v>170820.51379709999</v>
      </c>
      <c r="H14" s="60">
        <v>133.83557034628831</v>
      </c>
      <c r="I14" s="65" t="s">
        <v>4</v>
      </c>
      <c r="J14" s="77">
        <v>133.83557034628831</v>
      </c>
      <c r="K14" s="4"/>
      <c r="L14" s="4"/>
      <c r="M14" s="4"/>
    </row>
    <row r="15" spans="1:13" s="6" customFormat="1" ht="60" x14ac:dyDescent="0.2">
      <c r="A15" s="78" t="s">
        <v>50</v>
      </c>
      <c r="B15" s="69">
        <v>32179.830093290009</v>
      </c>
      <c r="C15" s="43">
        <v>0</v>
      </c>
      <c r="D15" s="70">
        <v>32179.830093290009</v>
      </c>
      <c r="E15" s="68">
        <v>36162.567948249998</v>
      </c>
      <c r="F15" s="58">
        <v>0</v>
      </c>
      <c r="G15" s="68">
        <v>36162.567948249998</v>
      </c>
      <c r="H15" s="60">
        <v>112.37650367765755</v>
      </c>
      <c r="I15" s="65" t="s">
        <v>4</v>
      </c>
      <c r="J15" s="77">
        <v>112.37650367765755</v>
      </c>
      <c r="K15" s="4"/>
      <c r="L15" s="4"/>
      <c r="M15" s="4"/>
    </row>
    <row r="16" spans="1:13" s="6" customFormat="1" ht="18.75" customHeight="1" x14ac:dyDescent="0.2">
      <c r="A16" s="78" t="s">
        <v>32</v>
      </c>
      <c r="B16" s="69">
        <v>0</v>
      </c>
      <c r="C16" s="43">
        <v>0</v>
      </c>
      <c r="D16" s="70">
        <v>0</v>
      </c>
      <c r="E16" s="68">
        <v>0</v>
      </c>
      <c r="F16" s="58">
        <v>0</v>
      </c>
      <c r="G16" s="68">
        <v>0</v>
      </c>
      <c r="H16" s="60"/>
      <c r="I16" s="65"/>
      <c r="J16" s="77"/>
      <c r="K16" s="4"/>
      <c r="L16" s="4"/>
      <c r="M16" s="4"/>
    </row>
    <row r="17" spans="1:15" s="6" customFormat="1" ht="36.75" customHeight="1" x14ac:dyDescent="0.2">
      <c r="A17" s="78" t="s">
        <v>33</v>
      </c>
      <c r="B17" s="69">
        <v>80422.365312280002</v>
      </c>
      <c r="C17" s="43">
        <v>0</v>
      </c>
      <c r="D17" s="70">
        <v>80422.365312280002</v>
      </c>
      <c r="E17" s="68">
        <v>104448.86788696</v>
      </c>
      <c r="F17" s="58">
        <v>0</v>
      </c>
      <c r="G17" s="68">
        <v>104448.86788696</v>
      </c>
      <c r="H17" s="60">
        <v>129.87539906515445</v>
      </c>
      <c r="I17" s="65" t="s">
        <v>4</v>
      </c>
      <c r="J17" s="77">
        <v>129.87539906515445</v>
      </c>
      <c r="K17" s="4"/>
      <c r="L17" s="4"/>
      <c r="M17" s="4"/>
    </row>
    <row r="18" spans="1:15" s="6" customFormat="1" ht="22.5" customHeight="1" x14ac:dyDescent="0.2">
      <c r="A18" s="78" t="s">
        <v>34</v>
      </c>
      <c r="B18" s="69">
        <v>-48242.53521899</v>
      </c>
      <c r="C18" s="43">
        <v>0</v>
      </c>
      <c r="D18" s="70">
        <v>-48242.53521899</v>
      </c>
      <c r="E18" s="68">
        <v>-68286.299938709999</v>
      </c>
      <c r="F18" s="47">
        <v>0</v>
      </c>
      <c r="G18" s="68">
        <v>-68286.299938709999</v>
      </c>
      <c r="H18" s="60">
        <v>141.54790918166768</v>
      </c>
      <c r="I18" s="65" t="s">
        <v>4</v>
      </c>
      <c r="J18" s="77">
        <v>141.54790918166768</v>
      </c>
      <c r="K18" s="4"/>
      <c r="L18" s="3"/>
      <c r="M18" s="3"/>
    </row>
    <row r="19" spans="1:15" s="6" customFormat="1" ht="30" customHeight="1" x14ac:dyDescent="0.2">
      <c r="A19" s="78" t="s">
        <v>35</v>
      </c>
      <c r="B19" s="69">
        <v>95454.784049359994</v>
      </c>
      <c r="C19" s="43">
        <v>0</v>
      </c>
      <c r="D19" s="70">
        <v>95454.784049359994</v>
      </c>
      <c r="E19" s="68">
        <v>134657.94584885001</v>
      </c>
      <c r="F19" s="47">
        <v>0</v>
      </c>
      <c r="G19" s="68">
        <v>134657.94584885001</v>
      </c>
      <c r="H19" s="60">
        <v>141.06987637122296</v>
      </c>
      <c r="I19" s="65" t="s">
        <v>4</v>
      </c>
      <c r="J19" s="77">
        <v>141.06987637122296</v>
      </c>
      <c r="K19" s="4"/>
      <c r="L19" s="3"/>
      <c r="M19" s="15"/>
    </row>
    <row r="20" spans="1:15" s="6" customFormat="1" ht="22.5" customHeight="1" x14ac:dyDescent="0.2">
      <c r="A20" s="35" t="s">
        <v>2</v>
      </c>
      <c r="B20" s="69">
        <v>10619.699514409998</v>
      </c>
      <c r="C20" s="43">
        <v>0</v>
      </c>
      <c r="D20" s="70">
        <v>10619.699514409998</v>
      </c>
      <c r="E20" s="68">
        <v>11955.273724519999</v>
      </c>
      <c r="F20" s="47">
        <v>901.39453916000002</v>
      </c>
      <c r="G20" s="68">
        <v>12856.66826368</v>
      </c>
      <c r="H20" s="60">
        <v>112.57638418391917</v>
      </c>
      <c r="I20" s="65" t="s">
        <v>4</v>
      </c>
      <c r="J20" s="77">
        <v>121.06433186960356</v>
      </c>
      <c r="K20" s="4"/>
      <c r="L20" s="3"/>
      <c r="M20" s="3"/>
    </row>
    <row r="21" spans="1:15" s="6" customFormat="1" ht="120" x14ac:dyDescent="0.2">
      <c r="A21" s="35" t="s">
        <v>99</v>
      </c>
      <c r="B21" s="69">
        <v>6515.2630680600005</v>
      </c>
      <c r="C21" s="43">
        <v>0</v>
      </c>
      <c r="D21" s="70">
        <v>6515.2630680600005</v>
      </c>
      <c r="E21" s="68">
        <v>20883.46317925</v>
      </c>
      <c r="F21" s="47">
        <v>0</v>
      </c>
      <c r="G21" s="68">
        <v>20883.46317925</v>
      </c>
      <c r="H21" s="60">
        <v>320.53138854250915</v>
      </c>
      <c r="I21" s="65" t="s">
        <v>4</v>
      </c>
      <c r="J21" s="77">
        <v>320.53138854250915</v>
      </c>
      <c r="K21" s="4"/>
      <c r="L21" s="3"/>
      <c r="M21" s="3"/>
    </row>
    <row r="22" spans="1:15" s="6" customFormat="1" ht="60" x14ac:dyDescent="0.2">
      <c r="A22" s="35" t="s">
        <v>74</v>
      </c>
      <c r="B22" s="71">
        <v>0</v>
      </c>
      <c r="C22" s="43">
        <v>0</v>
      </c>
      <c r="D22" s="70">
        <v>0</v>
      </c>
      <c r="E22" s="68">
        <v>25000</v>
      </c>
      <c r="F22" s="47">
        <v>0</v>
      </c>
      <c r="G22" s="68">
        <v>25000</v>
      </c>
      <c r="H22" s="60" t="s">
        <v>4</v>
      </c>
      <c r="I22" s="65" t="s">
        <v>4</v>
      </c>
      <c r="J22" s="77" t="s">
        <v>4</v>
      </c>
      <c r="K22" s="4"/>
      <c r="L22" s="3"/>
      <c r="M22" s="3"/>
    </row>
    <row r="23" spans="1:15" s="6" customFormat="1" ht="75" x14ac:dyDescent="0.2">
      <c r="A23" s="35" t="s">
        <v>88</v>
      </c>
      <c r="B23" s="71">
        <v>-775.11545648000003</v>
      </c>
      <c r="C23" s="43">
        <v>0</v>
      </c>
      <c r="D23" s="70">
        <v>-775.11545648000003</v>
      </c>
      <c r="E23" s="68">
        <v>-7417.8877465300002</v>
      </c>
      <c r="F23" s="47">
        <v>0</v>
      </c>
      <c r="G23" s="68">
        <v>-7417.8877465300002</v>
      </c>
      <c r="H23" s="60">
        <v>957.00423524213397</v>
      </c>
      <c r="I23" s="65"/>
      <c r="J23" s="77">
        <v>957.00423524213397</v>
      </c>
      <c r="K23" s="4"/>
      <c r="L23" s="3"/>
      <c r="M23" s="3"/>
    </row>
    <row r="24" spans="1:15" s="6" customFormat="1" ht="45" x14ac:dyDescent="0.2">
      <c r="A24" s="35" t="s">
        <v>51</v>
      </c>
      <c r="B24" s="71">
        <v>2763.9558611500001</v>
      </c>
      <c r="C24" s="43">
        <v>0</v>
      </c>
      <c r="D24" s="70">
        <v>2763.9558611500001</v>
      </c>
      <c r="E24" s="68">
        <v>3331.1913083399995</v>
      </c>
      <c r="F24" s="47">
        <v>0</v>
      </c>
      <c r="G24" s="68">
        <v>3331.1913083399995</v>
      </c>
      <c r="H24" s="60" t="s">
        <v>4</v>
      </c>
      <c r="I24" s="65" t="s">
        <v>4</v>
      </c>
      <c r="J24" s="77">
        <v>120.52259427015559</v>
      </c>
      <c r="K24" s="4"/>
      <c r="L24" s="3"/>
      <c r="M24" s="3"/>
    </row>
    <row r="25" spans="1:15" s="6" customFormat="1" x14ac:dyDescent="0.2">
      <c r="A25" s="35" t="s">
        <v>12</v>
      </c>
      <c r="B25" s="71">
        <v>0</v>
      </c>
      <c r="C25" s="43">
        <v>14283.15794698</v>
      </c>
      <c r="D25" s="70">
        <v>14283.15794698</v>
      </c>
      <c r="E25" s="68">
        <v>0</v>
      </c>
      <c r="F25" s="47">
        <v>17089.77328542</v>
      </c>
      <c r="G25" s="72">
        <v>17089.77328542</v>
      </c>
      <c r="H25" s="60" t="s">
        <v>4</v>
      </c>
      <c r="I25" s="65">
        <v>119.64982358144003</v>
      </c>
      <c r="J25" s="65">
        <v>119.64982358144003</v>
      </c>
      <c r="K25" s="4"/>
      <c r="L25" s="3"/>
      <c r="M25" s="3"/>
    </row>
    <row r="26" spans="1:15" s="6" customFormat="1" ht="75" x14ac:dyDescent="0.2">
      <c r="A26" s="35" t="s">
        <v>75</v>
      </c>
      <c r="B26" s="71">
        <v>0</v>
      </c>
      <c r="C26" s="43">
        <v>7.8382690000000005E-2</v>
      </c>
      <c r="D26" s="70">
        <v>7.8382690000000005E-2</v>
      </c>
      <c r="E26" s="68">
        <v>0</v>
      </c>
      <c r="F26" s="47">
        <v>29667.25192975</v>
      </c>
      <c r="G26" s="72">
        <v>29667.25192975</v>
      </c>
      <c r="H26" s="60" t="s">
        <v>4</v>
      </c>
      <c r="I26" s="65" t="s">
        <v>4</v>
      </c>
      <c r="J26" s="77" t="s">
        <v>4</v>
      </c>
      <c r="K26" s="4"/>
      <c r="L26" s="3"/>
      <c r="M26" s="3"/>
    </row>
    <row r="27" spans="1:15" s="7" customFormat="1" ht="18" x14ac:dyDescent="0.25">
      <c r="A27" s="24" t="s">
        <v>13</v>
      </c>
      <c r="B27" s="25">
        <v>333335.82402838999</v>
      </c>
      <c r="C27" s="25">
        <v>16659.847413150001</v>
      </c>
      <c r="D27" s="26">
        <v>349995.67144154001</v>
      </c>
      <c r="E27" s="25">
        <v>392152.46408944001</v>
      </c>
      <c r="F27" s="25">
        <v>28336.246749580001</v>
      </c>
      <c r="G27" s="26">
        <v>420488.71083902003</v>
      </c>
      <c r="H27" s="27">
        <v>117.64486017441698</v>
      </c>
      <c r="I27" s="27">
        <v>170.08707250952099</v>
      </c>
      <c r="J27" s="27">
        <v>120.14111749072146</v>
      </c>
      <c r="K27" s="4"/>
      <c r="L27" s="3"/>
      <c r="M27" s="15"/>
    </row>
    <row r="28" spans="1:15" s="5" customFormat="1" ht="30" x14ac:dyDescent="0.2">
      <c r="A28" s="35" t="s">
        <v>20</v>
      </c>
      <c r="B28" s="44">
        <v>9287.8344725499992</v>
      </c>
      <c r="C28" s="28">
        <v>953.90349001999994</v>
      </c>
      <c r="D28" s="29">
        <v>10241.73796257</v>
      </c>
      <c r="E28" s="30">
        <v>13517.983182119999</v>
      </c>
      <c r="F28" s="28">
        <v>1313.7460204700001</v>
      </c>
      <c r="G28" s="28">
        <v>14831.729202589999</v>
      </c>
      <c r="H28" s="31">
        <v>145.54504844021622</v>
      </c>
      <c r="I28" s="31">
        <v>137.72315902130262</v>
      </c>
      <c r="J28" s="31">
        <v>144.81652681209795</v>
      </c>
      <c r="K28" s="15"/>
      <c r="L28" s="15"/>
      <c r="M28" s="3"/>
      <c r="N28" s="4"/>
      <c r="O28" s="4"/>
    </row>
    <row r="29" spans="1:15" s="6" customFormat="1" x14ac:dyDescent="0.2">
      <c r="A29" s="35" t="s">
        <v>21</v>
      </c>
      <c r="B29" s="44">
        <v>51971.315743290004</v>
      </c>
      <c r="C29" s="28">
        <v>0</v>
      </c>
      <c r="D29" s="29">
        <v>51971.315743290004</v>
      </c>
      <c r="E29" s="30">
        <v>58262.567341349997</v>
      </c>
      <c r="F29" s="28">
        <v>0</v>
      </c>
      <c r="G29" s="28">
        <v>58262.567341349997</v>
      </c>
      <c r="H29" s="31">
        <v>112.10523826091945</v>
      </c>
      <c r="I29" s="28" t="s">
        <v>4</v>
      </c>
      <c r="J29" s="31">
        <v>112.10523826091945</v>
      </c>
      <c r="K29" s="15"/>
      <c r="L29" s="3"/>
      <c r="M29" s="3"/>
      <c r="N29" s="8"/>
      <c r="O29" s="9"/>
    </row>
    <row r="30" spans="1:15" s="11" customFormat="1" x14ac:dyDescent="0.2">
      <c r="A30" s="35" t="s">
        <v>19</v>
      </c>
      <c r="B30" s="44">
        <v>29089.450110590002</v>
      </c>
      <c r="C30" s="28">
        <v>1156.59151546</v>
      </c>
      <c r="D30" s="29">
        <v>30246.041626050002</v>
      </c>
      <c r="E30" s="30">
        <v>30667.785265540002</v>
      </c>
      <c r="F30" s="28">
        <v>2547.5314151799998</v>
      </c>
      <c r="G30" s="28">
        <v>33215.316680720003</v>
      </c>
      <c r="H30" s="31">
        <v>105.42579921225601</v>
      </c>
      <c r="I30" s="65" t="s">
        <v>76</v>
      </c>
      <c r="J30" s="31">
        <v>109.81706992068891</v>
      </c>
      <c r="K30" s="3"/>
      <c r="L30" s="3"/>
      <c r="M30" s="3"/>
      <c r="N30" s="8"/>
      <c r="O30" s="10"/>
    </row>
    <row r="31" spans="1:15" ht="30" x14ac:dyDescent="0.2">
      <c r="A31" s="48" t="s">
        <v>6</v>
      </c>
      <c r="B31" s="44">
        <v>27275.789757240003</v>
      </c>
      <c r="C31" s="28">
        <v>5526.9170763299999</v>
      </c>
      <c r="D31" s="29">
        <v>32802.706833570002</v>
      </c>
      <c r="E31" s="30">
        <v>37377.721187050003</v>
      </c>
      <c r="F31" s="28">
        <v>4406.4898805699995</v>
      </c>
      <c r="G31" s="28">
        <v>41784.211067620003</v>
      </c>
      <c r="H31" s="31">
        <v>137.03625640070999</v>
      </c>
      <c r="I31" s="31">
        <v>79.727808825675567</v>
      </c>
      <c r="J31" s="31">
        <v>127.38037528311051</v>
      </c>
      <c r="K31" s="3"/>
      <c r="L31" s="3"/>
      <c r="M31" s="3"/>
      <c r="N31" s="8"/>
    </row>
    <row r="32" spans="1:15" x14ac:dyDescent="0.2">
      <c r="A32" s="35" t="s">
        <v>77</v>
      </c>
      <c r="B32" s="44">
        <v>10398.113842120001</v>
      </c>
      <c r="C32" s="28">
        <v>1480.55441692</v>
      </c>
      <c r="D32" s="29">
        <v>11878.668259040001</v>
      </c>
      <c r="E32" s="30">
        <v>7583.9064501000003</v>
      </c>
      <c r="F32" s="28">
        <v>10609.09506216</v>
      </c>
      <c r="G32" s="28">
        <v>18193.001512260002</v>
      </c>
      <c r="H32" s="31">
        <v>72.935405067211391</v>
      </c>
      <c r="I32" s="28" t="s">
        <v>111</v>
      </c>
      <c r="J32" s="31">
        <v>153.15691216828634</v>
      </c>
      <c r="K32" s="3"/>
      <c r="L32" s="3"/>
      <c r="M32" s="3"/>
      <c r="N32" s="8"/>
    </row>
    <row r="33" spans="1:14" s="14" customFormat="1" ht="30" x14ac:dyDescent="0.2">
      <c r="A33" s="35" t="s">
        <v>25</v>
      </c>
      <c r="B33" s="44">
        <v>1257.9291702999999</v>
      </c>
      <c r="C33" s="28">
        <v>467.99452451999997</v>
      </c>
      <c r="D33" s="29">
        <v>1725.9236948199998</v>
      </c>
      <c r="E33" s="30">
        <v>2177.8102793800003</v>
      </c>
      <c r="F33" s="28">
        <v>171.35123725999998</v>
      </c>
      <c r="G33" s="28">
        <v>2349.1615166400002</v>
      </c>
      <c r="H33" s="31">
        <v>173.12662197511651</v>
      </c>
      <c r="I33" s="31">
        <v>36.613940608759663</v>
      </c>
      <c r="J33" s="31">
        <v>136.11039257937756</v>
      </c>
      <c r="K33" s="12"/>
      <c r="L33" s="12"/>
      <c r="M33" s="12"/>
      <c r="N33" s="13"/>
    </row>
    <row r="34" spans="1:14" s="6" customFormat="1" ht="31.5" customHeight="1" x14ac:dyDescent="0.2">
      <c r="A34" s="35" t="s">
        <v>15</v>
      </c>
      <c r="B34" s="44">
        <v>0</v>
      </c>
      <c r="C34" s="28">
        <v>3.9166647700000001</v>
      </c>
      <c r="D34" s="29">
        <v>3.9166647700000001</v>
      </c>
      <c r="E34" s="30">
        <v>0</v>
      </c>
      <c r="F34" s="28">
        <v>5.9839159899999999</v>
      </c>
      <c r="G34" s="28">
        <v>5.9839159899999999</v>
      </c>
      <c r="H34" s="31" t="s">
        <v>4</v>
      </c>
      <c r="I34" s="31">
        <v>152.78090777220129</v>
      </c>
      <c r="J34" s="31">
        <v>152.78090777220129</v>
      </c>
      <c r="K34" s="4"/>
      <c r="L34" s="4"/>
      <c r="M34" s="4"/>
      <c r="N34" s="8"/>
    </row>
    <row r="35" spans="1:14" s="6" customFormat="1" x14ac:dyDescent="0.2">
      <c r="A35" s="35" t="s">
        <v>22</v>
      </c>
      <c r="B35" s="44">
        <v>3346.0879687600004</v>
      </c>
      <c r="C35" s="28">
        <v>730.85672390000002</v>
      </c>
      <c r="D35" s="29">
        <v>4076.9446926600003</v>
      </c>
      <c r="E35" s="30">
        <v>3997.8182394800001</v>
      </c>
      <c r="F35" s="28">
        <v>762.28387896000004</v>
      </c>
      <c r="G35" s="28">
        <v>4760.1021184399997</v>
      </c>
      <c r="H35" s="31">
        <v>119.47738005709154</v>
      </c>
      <c r="I35" s="31">
        <v>104.30004322766551</v>
      </c>
      <c r="J35" s="31">
        <v>116.75660273267709</v>
      </c>
      <c r="K35" s="4"/>
      <c r="L35" s="4"/>
      <c r="M35" s="4"/>
      <c r="N35" s="8"/>
    </row>
    <row r="36" spans="1:14" s="6" customFormat="1" x14ac:dyDescent="0.2">
      <c r="A36" s="35" t="s">
        <v>79</v>
      </c>
      <c r="B36" s="44">
        <v>2000.1171598699998</v>
      </c>
      <c r="C36" s="28">
        <v>87.265405029999997</v>
      </c>
      <c r="D36" s="29">
        <v>2087.3825648999996</v>
      </c>
      <c r="E36" s="30">
        <v>3576.1666344099999</v>
      </c>
      <c r="F36" s="28">
        <v>181.32357686</v>
      </c>
      <c r="G36" s="28">
        <v>3757.4902112700001</v>
      </c>
      <c r="H36" s="31">
        <v>178.79785775361466</v>
      </c>
      <c r="I36" s="28" t="s">
        <v>94</v>
      </c>
      <c r="J36" s="31">
        <v>180.00965776247205</v>
      </c>
      <c r="K36" s="4"/>
      <c r="L36" s="4"/>
      <c r="M36" s="4"/>
      <c r="N36" s="8"/>
    </row>
    <row r="37" spans="1:14" s="6" customFormat="1" x14ac:dyDescent="0.2">
      <c r="A37" s="35" t="s">
        <v>14</v>
      </c>
      <c r="B37" s="44">
        <v>12066.806530950002</v>
      </c>
      <c r="C37" s="28">
        <v>6089.8896221999994</v>
      </c>
      <c r="D37" s="29">
        <v>18156.696153150002</v>
      </c>
      <c r="E37" s="30">
        <v>15416.89943498</v>
      </c>
      <c r="F37" s="28">
        <v>7183.4620190900005</v>
      </c>
      <c r="G37" s="28">
        <v>22600.36145407</v>
      </c>
      <c r="H37" s="31">
        <v>127.76287906363117</v>
      </c>
      <c r="I37" s="31">
        <v>117.95717927141909</v>
      </c>
      <c r="J37" s="31">
        <v>124.47397512982596</v>
      </c>
      <c r="K37" s="4"/>
      <c r="L37" s="4"/>
      <c r="M37" s="4"/>
      <c r="N37" s="8"/>
    </row>
    <row r="38" spans="1:14" s="6" customFormat="1" ht="30" x14ac:dyDescent="0.2">
      <c r="A38" s="35" t="s">
        <v>97</v>
      </c>
      <c r="B38" s="44">
        <v>78613.110633649994</v>
      </c>
      <c r="C38" s="28">
        <v>125.36998869</v>
      </c>
      <c r="D38" s="29">
        <v>78738.480622339994</v>
      </c>
      <c r="E38" s="30">
        <v>67971.64478278</v>
      </c>
      <c r="F38" s="28">
        <v>314.45137462999998</v>
      </c>
      <c r="G38" s="28">
        <v>68286.096157410007</v>
      </c>
      <c r="H38" s="31">
        <v>86.463497290597019</v>
      </c>
      <c r="I38" s="28" t="s">
        <v>102</v>
      </c>
      <c r="J38" s="31">
        <v>86.72518902788633</v>
      </c>
      <c r="K38" s="4"/>
      <c r="L38" s="4"/>
      <c r="M38" s="4"/>
      <c r="N38" s="8"/>
    </row>
    <row r="39" spans="1:14" s="6" customFormat="1" x14ac:dyDescent="0.2">
      <c r="A39" s="49" t="s">
        <v>18</v>
      </c>
      <c r="B39" s="44">
        <v>108029.26863907001</v>
      </c>
      <c r="C39" s="28">
        <v>36.587985310000001</v>
      </c>
      <c r="D39" s="29">
        <v>108065.85662438002</v>
      </c>
      <c r="E39" s="30">
        <v>151602.16129225001</v>
      </c>
      <c r="F39" s="28">
        <v>840.52836840999998</v>
      </c>
      <c r="G39" s="28">
        <v>152442.68966066002</v>
      </c>
      <c r="H39" s="31">
        <v>140.33434013032036</v>
      </c>
      <c r="I39" s="28" t="s">
        <v>4</v>
      </c>
      <c r="J39" s="31">
        <v>141.0646196888319</v>
      </c>
      <c r="K39" s="4"/>
      <c r="L39" s="4"/>
      <c r="M39" s="4"/>
      <c r="N39" s="8"/>
    </row>
    <row r="40" spans="1:14" s="6" customFormat="1" ht="18" x14ac:dyDescent="0.25">
      <c r="A40" s="24" t="s">
        <v>3</v>
      </c>
      <c r="B40" s="25">
        <v>-1499.0665241500001</v>
      </c>
      <c r="C40" s="25">
        <v>2748.3166345599998</v>
      </c>
      <c r="D40" s="25">
        <v>1249.2501104099997</v>
      </c>
      <c r="E40" s="27">
        <v>-1656.1354764099997</v>
      </c>
      <c r="F40" s="25">
        <v>1879.1150947799997</v>
      </c>
      <c r="G40" s="26">
        <v>222.97961837000003</v>
      </c>
      <c r="H40" s="36" t="s">
        <v>4</v>
      </c>
      <c r="I40" s="25" t="s">
        <v>4</v>
      </c>
      <c r="J40" s="37" t="s">
        <v>4</v>
      </c>
      <c r="K40" s="4"/>
      <c r="L40" s="4"/>
      <c r="M40" s="4"/>
      <c r="N40" s="8"/>
    </row>
    <row r="41" spans="1:14" s="6" customFormat="1" x14ac:dyDescent="0.2">
      <c r="A41" s="41" t="s">
        <v>7</v>
      </c>
      <c r="B41" s="44">
        <v>675.35625729999992</v>
      </c>
      <c r="C41" s="28">
        <v>3047.4001661699999</v>
      </c>
      <c r="D41" s="29">
        <v>3722.7564234699998</v>
      </c>
      <c r="E41" s="30">
        <v>987.68088502000001</v>
      </c>
      <c r="F41" s="28">
        <v>2122.1807700599998</v>
      </c>
      <c r="G41" s="29">
        <v>3109.8616550799998</v>
      </c>
      <c r="H41" s="38" t="s">
        <v>4</v>
      </c>
      <c r="I41" s="28" t="s">
        <v>4</v>
      </c>
      <c r="J41" s="39" t="s">
        <v>4</v>
      </c>
      <c r="K41" s="4"/>
      <c r="L41" s="4"/>
      <c r="M41" s="4"/>
      <c r="N41" s="8"/>
    </row>
    <row r="42" spans="1:14" s="6" customFormat="1" ht="18" customHeight="1" x14ac:dyDescent="0.2">
      <c r="A42" s="41" t="s">
        <v>8</v>
      </c>
      <c r="B42" s="44">
        <v>-2174.42278145</v>
      </c>
      <c r="C42" s="28">
        <v>-299.08353161000002</v>
      </c>
      <c r="D42" s="29">
        <v>-2473.5063130600001</v>
      </c>
      <c r="E42" s="30">
        <v>-2643.8163614299997</v>
      </c>
      <c r="F42" s="28">
        <v>-243.06567527999999</v>
      </c>
      <c r="G42" s="29">
        <v>-2886.8820367099997</v>
      </c>
      <c r="H42" s="38" t="s">
        <v>4</v>
      </c>
      <c r="I42" s="28" t="s">
        <v>4</v>
      </c>
      <c r="J42" s="39" t="s">
        <v>4</v>
      </c>
      <c r="K42" s="4"/>
      <c r="L42" s="4"/>
      <c r="M42" s="4"/>
      <c r="N42" s="4"/>
    </row>
    <row r="43" spans="1:14" s="6" customFormat="1" ht="18.75" thickBot="1" x14ac:dyDescent="0.25">
      <c r="A43" s="50" t="s">
        <v>81</v>
      </c>
      <c r="B43" s="61">
        <v>47801.893630550003</v>
      </c>
      <c r="C43" s="59">
        <v>2142.6049184900003</v>
      </c>
      <c r="D43" s="62">
        <v>49944.498549039999</v>
      </c>
      <c r="E43" s="63">
        <v>3102.9232155299987</v>
      </c>
      <c r="F43" s="59">
        <v>-30106.152026850003</v>
      </c>
      <c r="G43" s="59">
        <v>-27003.228811320005</v>
      </c>
      <c r="H43" s="63" t="s">
        <v>4</v>
      </c>
      <c r="I43" s="59"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112</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114</v>
      </c>
      <c r="C1" s="107"/>
      <c r="D1" s="107"/>
      <c r="E1" s="107"/>
      <c r="F1" s="107"/>
      <c r="G1" s="107"/>
      <c r="H1" s="107"/>
      <c r="I1" s="107"/>
      <c r="J1" s="108"/>
    </row>
    <row r="2" spans="1:13" ht="36.75" customHeight="1" thickBot="1" x14ac:dyDescent="0.25">
      <c r="A2" s="127"/>
      <c r="B2" s="123" t="s">
        <v>113</v>
      </c>
      <c r="C2" s="131"/>
      <c r="D2" s="131"/>
      <c r="E2" s="131"/>
      <c r="F2" s="131"/>
      <c r="G2" s="131"/>
      <c r="H2" s="131"/>
      <c r="I2" s="131"/>
      <c r="J2" s="132"/>
    </row>
    <row r="3" spans="1:13" ht="31.5" customHeight="1" thickBot="1" x14ac:dyDescent="0.25">
      <c r="A3" s="111" t="s">
        <v>115</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338570.01466191997</v>
      </c>
      <c r="C6" s="22">
        <v>22610.327033540001</v>
      </c>
      <c r="D6" s="42">
        <v>361180.34169545997</v>
      </c>
      <c r="E6" s="46">
        <v>460380.08436012</v>
      </c>
      <c r="F6" s="22">
        <v>67208.823547109991</v>
      </c>
      <c r="G6" s="42">
        <v>527588.90790722996</v>
      </c>
      <c r="H6" s="80">
        <v>135.97780796383691</v>
      </c>
      <c r="I6" s="80">
        <v>297.24834783421261</v>
      </c>
      <c r="J6" s="80">
        <v>146.07353917176434</v>
      </c>
    </row>
    <row r="7" spans="1:13" s="5" customFormat="1" ht="30.75" customHeight="1" x14ac:dyDescent="0.2">
      <c r="A7" s="35" t="s">
        <v>49</v>
      </c>
      <c r="B7" s="69">
        <v>37114.926516910004</v>
      </c>
      <c r="C7" s="43">
        <v>0</v>
      </c>
      <c r="D7" s="74">
        <v>37114.926516910004</v>
      </c>
      <c r="E7" s="72">
        <v>47308.311309280012</v>
      </c>
      <c r="F7" s="43">
        <v>0</v>
      </c>
      <c r="G7" s="72">
        <v>47308.311309280012</v>
      </c>
      <c r="H7" s="60">
        <v>127.46438090811193</v>
      </c>
      <c r="I7" s="65" t="s">
        <v>4</v>
      </c>
      <c r="J7" s="77">
        <v>127.46438090811193</v>
      </c>
      <c r="K7" s="4"/>
      <c r="L7" s="4"/>
      <c r="M7" s="4"/>
    </row>
    <row r="8" spans="1:13" s="5" customFormat="1" ht="24" customHeight="1" x14ac:dyDescent="0.2">
      <c r="A8" s="79" t="s">
        <v>38</v>
      </c>
      <c r="B8" s="69">
        <v>7185.5519117100002</v>
      </c>
      <c r="C8" s="43">
        <v>0</v>
      </c>
      <c r="D8" s="74">
        <v>7185.5519117100002</v>
      </c>
      <c r="E8" s="72">
        <v>9447.3675994099995</v>
      </c>
      <c r="F8" s="43">
        <v>0</v>
      </c>
      <c r="G8" s="72">
        <v>9447.3675994099995</v>
      </c>
      <c r="H8" s="60">
        <v>131.47727155118051</v>
      </c>
      <c r="I8" s="65" t="s">
        <v>4</v>
      </c>
      <c r="J8" s="77">
        <v>131.47727155118051</v>
      </c>
      <c r="K8" s="4"/>
      <c r="L8" s="4"/>
      <c r="M8" s="4"/>
    </row>
    <row r="9" spans="1:13" s="5" customFormat="1" ht="30.75" customHeight="1" x14ac:dyDescent="0.2">
      <c r="A9" s="79" t="s">
        <v>39</v>
      </c>
      <c r="B9" s="69">
        <v>5281.90947908</v>
      </c>
      <c r="C9" s="43">
        <v>0</v>
      </c>
      <c r="D9" s="74">
        <v>5281.90947908</v>
      </c>
      <c r="E9" s="72">
        <v>4182.6967458200006</v>
      </c>
      <c r="F9" s="43">
        <v>0</v>
      </c>
      <c r="G9" s="72">
        <v>4182.6967458200006</v>
      </c>
      <c r="H9" s="60">
        <v>79.189103152682961</v>
      </c>
      <c r="I9" s="65" t="s">
        <v>4</v>
      </c>
      <c r="J9" s="77">
        <v>79.189103152682961</v>
      </c>
      <c r="K9" s="4"/>
      <c r="L9" s="4"/>
      <c r="M9" s="4"/>
    </row>
    <row r="10" spans="1:13" s="6" customFormat="1" ht="22.5" customHeight="1" x14ac:dyDescent="0.2">
      <c r="A10" s="35" t="s">
        <v>1</v>
      </c>
      <c r="B10" s="69">
        <v>35235.824736519993</v>
      </c>
      <c r="C10" s="43">
        <v>0</v>
      </c>
      <c r="D10" s="74">
        <v>35235.824736519993</v>
      </c>
      <c r="E10" s="72">
        <v>47339.838221769991</v>
      </c>
      <c r="F10" s="43">
        <v>11.842799529999999</v>
      </c>
      <c r="G10" s="72">
        <v>47351.681021299992</v>
      </c>
      <c r="H10" s="60">
        <v>134.35144082977814</v>
      </c>
      <c r="I10" s="65" t="s">
        <v>4</v>
      </c>
      <c r="J10" s="77">
        <v>134.38505093999569</v>
      </c>
      <c r="K10" s="4"/>
      <c r="L10" s="4"/>
      <c r="M10" s="4"/>
    </row>
    <row r="11" spans="1:13" s="6" customFormat="1" ht="26.25" customHeight="1" x14ac:dyDescent="0.2">
      <c r="A11" s="35" t="s">
        <v>36</v>
      </c>
      <c r="B11" s="69">
        <v>23259.425975420003</v>
      </c>
      <c r="C11" s="43">
        <v>0</v>
      </c>
      <c r="D11" s="74">
        <v>23259.425975420003</v>
      </c>
      <c r="E11" s="72">
        <v>31899.42920047</v>
      </c>
      <c r="F11" s="43">
        <v>0</v>
      </c>
      <c r="G11" s="72">
        <v>31899.42920047</v>
      </c>
      <c r="H11" s="60">
        <v>137.1462444265845</v>
      </c>
      <c r="I11" s="65" t="s">
        <v>4</v>
      </c>
      <c r="J11" s="77">
        <v>137.1462444265845</v>
      </c>
      <c r="K11" s="4"/>
      <c r="L11" s="4"/>
      <c r="M11" s="4"/>
    </row>
    <row r="12" spans="1:13" s="6" customFormat="1" ht="33" customHeight="1" x14ac:dyDescent="0.2">
      <c r="A12" s="35" t="s">
        <v>37</v>
      </c>
      <c r="B12" s="69">
        <v>34893.537804259999</v>
      </c>
      <c r="C12" s="43">
        <v>0</v>
      </c>
      <c r="D12" s="70">
        <v>34893.537804259999</v>
      </c>
      <c r="E12" s="68">
        <v>40556.820262949994</v>
      </c>
      <c r="F12" s="58">
        <v>1575.99251882</v>
      </c>
      <c r="G12" s="68">
        <v>42132.812781769993</v>
      </c>
      <c r="H12" s="60">
        <v>116.2301756000178</v>
      </c>
      <c r="I12" s="65" t="s">
        <v>4</v>
      </c>
      <c r="J12" s="77">
        <v>120.74674977962879</v>
      </c>
      <c r="K12" s="4"/>
      <c r="L12" s="4"/>
      <c r="M12" s="4"/>
    </row>
    <row r="13" spans="1:13" s="6" customFormat="1" ht="51.75" customHeight="1" x14ac:dyDescent="0.2">
      <c r="A13" s="35" t="s">
        <v>24</v>
      </c>
      <c r="B13" s="69">
        <v>22070.196411599998</v>
      </c>
      <c r="C13" s="43">
        <v>0</v>
      </c>
      <c r="D13" s="70">
        <v>22070.196411599998</v>
      </c>
      <c r="E13" s="68">
        <v>19300.111648680002</v>
      </c>
      <c r="F13" s="58">
        <v>6623.9838300800002</v>
      </c>
      <c r="G13" s="68">
        <v>25924.095478760002</v>
      </c>
      <c r="H13" s="60">
        <v>87.448753462547117</v>
      </c>
      <c r="I13" s="65" t="s">
        <v>4</v>
      </c>
      <c r="J13" s="77">
        <v>117.46200620640789</v>
      </c>
      <c r="K13" s="4"/>
      <c r="L13" s="4"/>
      <c r="M13" s="4"/>
    </row>
    <row r="14" spans="1:13" s="6" customFormat="1" x14ac:dyDescent="0.2">
      <c r="A14" s="67" t="s">
        <v>31</v>
      </c>
      <c r="B14" s="69">
        <v>149423.90006340999</v>
      </c>
      <c r="C14" s="43">
        <v>0</v>
      </c>
      <c r="D14" s="70">
        <v>149423.90006340999</v>
      </c>
      <c r="E14" s="68">
        <v>196957.70246837</v>
      </c>
      <c r="F14" s="58">
        <v>0</v>
      </c>
      <c r="G14" s="68">
        <v>196957.70246837</v>
      </c>
      <c r="H14" s="60">
        <v>131.81137849084948</v>
      </c>
      <c r="I14" s="65" t="s">
        <v>4</v>
      </c>
      <c r="J14" s="77">
        <v>131.81137849084948</v>
      </c>
      <c r="K14" s="4"/>
      <c r="L14" s="4"/>
      <c r="M14" s="4"/>
    </row>
    <row r="15" spans="1:13" s="6" customFormat="1" ht="60" x14ac:dyDescent="0.2">
      <c r="A15" s="78" t="s">
        <v>50</v>
      </c>
      <c r="B15" s="69">
        <v>37346.67199897</v>
      </c>
      <c r="C15" s="43">
        <v>0</v>
      </c>
      <c r="D15" s="70">
        <v>37346.67199897</v>
      </c>
      <c r="E15" s="68">
        <v>41277.491006939999</v>
      </c>
      <c r="F15" s="58">
        <v>0</v>
      </c>
      <c r="G15" s="68">
        <v>41277.491006939999</v>
      </c>
      <c r="H15" s="60">
        <v>110.52521897554462</v>
      </c>
      <c r="I15" s="65" t="s">
        <v>4</v>
      </c>
      <c r="J15" s="77">
        <v>110.52521897554462</v>
      </c>
      <c r="K15" s="4"/>
      <c r="L15" s="4"/>
      <c r="M15" s="4"/>
    </row>
    <row r="16" spans="1:13" s="6" customFormat="1" ht="18.75" customHeight="1" x14ac:dyDescent="0.2">
      <c r="A16" s="78" t="s">
        <v>32</v>
      </c>
      <c r="B16" s="69"/>
      <c r="C16" s="43"/>
      <c r="D16" s="70"/>
      <c r="E16" s="68">
        <v>0</v>
      </c>
      <c r="F16" s="58">
        <v>0</v>
      </c>
      <c r="G16" s="68">
        <v>0</v>
      </c>
      <c r="H16" s="60"/>
      <c r="I16" s="65"/>
      <c r="J16" s="77"/>
      <c r="K16" s="4"/>
      <c r="L16" s="4"/>
      <c r="M16" s="4"/>
    </row>
    <row r="17" spans="1:15" s="6" customFormat="1" ht="36.75" customHeight="1" x14ac:dyDescent="0.2">
      <c r="A17" s="78" t="s">
        <v>33</v>
      </c>
      <c r="B17" s="69">
        <v>91774.138057219985</v>
      </c>
      <c r="C17" s="43">
        <v>0</v>
      </c>
      <c r="D17" s="70">
        <v>91774.138057219985</v>
      </c>
      <c r="E17" s="68">
        <v>119175.16540601001</v>
      </c>
      <c r="F17" s="58">
        <v>0</v>
      </c>
      <c r="G17" s="68">
        <v>119175.16540601001</v>
      </c>
      <c r="H17" s="60">
        <v>129.85702500600533</v>
      </c>
      <c r="I17" s="65" t="s">
        <v>4</v>
      </c>
      <c r="J17" s="77">
        <v>129.85702500600533</v>
      </c>
      <c r="K17" s="4"/>
      <c r="L17" s="4"/>
      <c r="M17" s="4"/>
    </row>
    <row r="18" spans="1:15" s="6" customFormat="1" ht="22.5" customHeight="1" x14ac:dyDescent="0.2">
      <c r="A18" s="78" t="s">
        <v>34</v>
      </c>
      <c r="B18" s="69">
        <v>-54427.46605825</v>
      </c>
      <c r="C18" s="43">
        <v>0</v>
      </c>
      <c r="D18" s="70">
        <v>-54427.46605825</v>
      </c>
      <c r="E18" s="68">
        <v>-77897.674399070005</v>
      </c>
      <c r="F18" s="47">
        <v>0</v>
      </c>
      <c r="G18" s="68">
        <v>-77897.674399070005</v>
      </c>
      <c r="H18" s="60">
        <v>143.12199343563313</v>
      </c>
      <c r="I18" s="65" t="s">
        <v>4</v>
      </c>
      <c r="J18" s="77">
        <v>143.12199343563313</v>
      </c>
      <c r="K18" s="4"/>
      <c r="L18" s="3"/>
      <c r="M18" s="3"/>
    </row>
    <row r="19" spans="1:15" s="6" customFormat="1" ht="30" customHeight="1" x14ac:dyDescent="0.2">
      <c r="A19" s="78" t="s">
        <v>35</v>
      </c>
      <c r="B19" s="69">
        <v>112077.22806444</v>
      </c>
      <c r="C19" s="43">
        <v>0</v>
      </c>
      <c r="D19" s="70">
        <v>112077.22806444</v>
      </c>
      <c r="E19" s="68">
        <v>155680.21146142998</v>
      </c>
      <c r="F19" s="47">
        <v>0</v>
      </c>
      <c r="G19" s="68">
        <v>155680.21146142998</v>
      </c>
      <c r="H19" s="60">
        <v>138.90440917393136</v>
      </c>
      <c r="I19" s="65" t="s">
        <v>4</v>
      </c>
      <c r="J19" s="77">
        <v>138.90440917393136</v>
      </c>
      <c r="K19" s="4"/>
      <c r="L19" s="3"/>
      <c r="M19" s="15"/>
    </row>
    <row r="20" spans="1:15" s="6" customFormat="1" ht="22.5" customHeight="1" x14ac:dyDescent="0.2">
      <c r="A20" s="35" t="s">
        <v>2</v>
      </c>
      <c r="B20" s="69">
        <v>12443.332132469999</v>
      </c>
      <c r="C20" s="43">
        <v>0</v>
      </c>
      <c r="D20" s="70">
        <v>12443.332132469999</v>
      </c>
      <c r="E20" s="68">
        <v>13843.414621839998</v>
      </c>
      <c r="F20" s="47">
        <v>1031.0655592799999</v>
      </c>
      <c r="G20" s="68">
        <v>14874.480181119998</v>
      </c>
      <c r="H20" s="60">
        <v>111.25166856003612</v>
      </c>
      <c r="I20" s="65" t="s">
        <v>4</v>
      </c>
      <c r="J20" s="77">
        <v>119.53775743320465</v>
      </c>
      <c r="K20" s="4"/>
      <c r="L20" s="3"/>
      <c r="M20" s="3"/>
    </row>
    <row r="21" spans="1:15" s="6" customFormat="1" ht="120" x14ac:dyDescent="0.2">
      <c r="A21" s="35" t="s">
        <v>99</v>
      </c>
      <c r="B21" s="69">
        <v>8854.2935320699999</v>
      </c>
      <c r="C21" s="43">
        <v>0</v>
      </c>
      <c r="D21" s="70">
        <v>8854.2935320699999</v>
      </c>
      <c r="E21" s="68">
        <v>22765.348070069998</v>
      </c>
      <c r="F21" s="47">
        <v>0</v>
      </c>
      <c r="G21" s="68">
        <v>22765.348070069998</v>
      </c>
      <c r="H21" s="60">
        <v>257.11083541125618</v>
      </c>
      <c r="I21" s="65" t="s">
        <v>4</v>
      </c>
      <c r="J21" s="77">
        <v>257.11083541125618</v>
      </c>
      <c r="K21" s="4"/>
      <c r="L21" s="3"/>
      <c r="M21" s="3"/>
    </row>
    <row r="22" spans="1:15" s="6" customFormat="1" ht="60" x14ac:dyDescent="0.2">
      <c r="A22" s="35" t="s">
        <v>74</v>
      </c>
      <c r="B22" s="71">
        <v>0</v>
      </c>
      <c r="C22" s="43">
        <v>0</v>
      </c>
      <c r="D22" s="70">
        <v>0</v>
      </c>
      <c r="E22" s="68">
        <v>30000</v>
      </c>
      <c r="F22" s="47">
        <v>0</v>
      </c>
      <c r="G22" s="68">
        <v>30000</v>
      </c>
      <c r="H22" s="60" t="s">
        <v>4</v>
      </c>
      <c r="I22" s="65" t="s">
        <v>4</v>
      </c>
      <c r="J22" s="77" t="s">
        <v>4</v>
      </c>
      <c r="K22" s="4"/>
      <c r="L22" s="3"/>
      <c r="M22" s="3"/>
    </row>
    <row r="23" spans="1:15" s="6" customFormat="1" ht="75" x14ac:dyDescent="0.2">
      <c r="A23" s="35" t="s">
        <v>88</v>
      </c>
      <c r="B23" s="71">
        <v>-799.90036894000002</v>
      </c>
      <c r="C23" s="43">
        <v>0</v>
      </c>
      <c r="D23" s="70">
        <v>-799.90036894000002</v>
      </c>
      <c r="E23" s="68">
        <v>-8006.9116709999998</v>
      </c>
      <c r="F23" s="47">
        <v>0</v>
      </c>
      <c r="G23" s="68">
        <v>-8006.9116709999998</v>
      </c>
      <c r="H23" s="60" t="s">
        <v>4</v>
      </c>
      <c r="I23" s="65"/>
      <c r="J23" s="77" t="s">
        <v>4</v>
      </c>
      <c r="K23" s="4"/>
      <c r="L23" s="3"/>
      <c r="M23" s="3"/>
    </row>
    <row r="24" spans="1:15" s="6" customFormat="1" ht="45" x14ac:dyDescent="0.2">
      <c r="A24" s="35" t="s">
        <v>51</v>
      </c>
      <c r="B24" s="71">
        <v>3235.6431213599994</v>
      </c>
      <c r="C24" s="43">
        <v>0</v>
      </c>
      <c r="D24" s="70">
        <v>3235.6431213599994</v>
      </c>
      <c r="E24" s="68">
        <v>3846.2844589900001</v>
      </c>
      <c r="F24" s="47">
        <v>0</v>
      </c>
      <c r="G24" s="68">
        <v>3846.2844589900001</v>
      </c>
      <c r="H24" s="60" t="s">
        <v>4</v>
      </c>
      <c r="I24" s="65" t="s">
        <v>4</v>
      </c>
      <c r="J24" s="77">
        <v>118.87233278598836</v>
      </c>
      <c r="K24" s="4"/>
      <c r="L24" s="3"/>
      <c r="M24" s="3"/>
    </row>
    <row r="25" spans="1:15" s="6" customFormat="1" x14ac:dyDescent="0.2">
      <c r="A25" s="35" t="s">
        <v>12</v>
      </c>
      <c r="B25" s="71">
        <v>0</v>
      </c>
      <c r="C25" s="43">
        <v>19163.351359749999</v>
      </c>
      <c r="D25" s="70">
        <v>19163.351359749999</v>
      </c>
      <c r="E25" s="68">
        <v>0</v>
      </c>
      <c r="F25" s="47">
        <v>21645.88008898</v>
      </c>
      <c r="G25" s="72">
        <v>21645.88008898</v>
      </c>
      <c r="H25" s="60" t="s">
        <v>4</v>
      </c>
      <c r="I25" s="65">
        <v>112.95456458855216</v>
      </c>
      <c r="J25" s="65">
        <v>112.95456458855216</v>
      </c>
      <c r="K25" s="4"/>
      <c r="L25" s="3"/>
      <c r="M25" s="3"/>
    </row>
    <row r="26" spans="1:15" s="6" customFormat="1" ht="75" x14ac:dyDescent="0.2">
      <c r="A26" s="35" t="s">
        <v>75</v>
      </c>
      <c r="B26" s="71">
        <v>0</v>
      </c>
      <c r="C26" s="43">
        <v>0.14866120000000002</v>
      </c>
      <c r="D26" s="70">
        <v>0.14866120000000002</v>
      </c>
      <c r="E26" s="68">
        <v>0</v>
      </c>
      <c r="F26" s="47">
        <v>29667.156968250001</v>
      </c>
      <c r="G26" s="72">
        <v>29667.156968250001</v>
      </c>
      <c r="H26" s="60" t="s">
        <v>4</v>
      </c>
      <c r="I26" s="65" t="s">
        <v>4</v>
      </c>
      <c r="J26" s="77" t="s">
        <v>4</v>
      </c>
      <c r="K26" s="4"/>
      <c r="L26" s="3"/>
      <c r="M26" s="3"/>
    </row>
    <row r="27" spans="1:15" s="7" customFormat="1" ht="18" x14ac:dyDescent="0.25">
      <c r="A27" s="24" t="s">
        <v>13</v>
      </c>
      <c r="B27" s="25">
        <v>382816.67136754998</v>
      </c>
      <c r="C27" s="25">
        <v>20339.122553149999</v>
      </c>
      <c r="D27" s="26">
        <v>403155.79392069997</v>
      </c>
      <c r="E27" s="25">
        <v>453624.24528766994</v>
      </c>
      <c r="F27" s="25">
        <v>35453.156531270004</v>
      </c>
      <c r="G27" s="26">
        <v>489077.40181893995</v>
      </c>
      <c r="H27" s="27">
        <v>118.49647082170466</v>
      </c>
      <c r="I27" s="25">
        <v>174.31015737588561</v>
      </c>
      <c r="J27" s="82">
        <v>121.31225922927965</v>
      </c>
      <c r="K27" s="4"/>
      <c r="L27" s="3"/>
      <c r="M27" s="15"/>
    </row>
    <row r="28" spans="1:15" s="5" customFormat="1" ht="30" x14ac:dyDescent="0.2">
      <c r="A28" s="35" t="s">
        <v>20</v>
      </c>
      <c r="B28" s="44">
        <v>10877.198494510003</v>
      </c>
      <c r="C28" s="28">
        <v>1102.4186752799999</v>
      </c>
      <c r="D28" s="29">
        <v>11979.617169790003</v>
      </c>
      <c r="E28" s="30">
        <v>15827.292533709999</v>
      </c>
      <c r="F28" s="28">
        <v>1530.519865</v>
      </c>
      <c r="G28" s="28">
        <v>17357.812398709997</v>
      </c>
      <c r="H28" s="31">
        <v>145.50890600827441</v>
      </c>
      <c r="I28" s="32">
        <v>138.83290435108674</v>
      </c>
      <c r="J28" s="83">
        <v>144.89455007362537</v>
      </c>
      <c r="K28" s="15"/>
      <c r="L28" s="15"/>
      <c r="M28" s="3"/>
      <c r="N28" s="4"/>
      <c r="O28" s="4"/>
    </row>
    <row r="29" spans="1:15" s="6" customFormat="1" x14ac:dyDescent="0.2">
      <c r="A29" s="35" t="s">
        <v>21</v>
      </c>
      <c r="B29" s="44">
        <v>59347.562020230005</v>
      </c>
      <c r="C29" s="28">
        <v>0</v>
      </c>
      <c r="D29" s="29">
        <v>59347.562020230005</v>
      </c>
      <c r="E29" s="30">
        <v>67268.508793799992</v>
      </c>
      <c r="F29" s="28">
        <v>0</v>
      </c>
      <c r="G29" s="28">
        <v>67268.508793799992</v>
      </c>
      <c r="H29" s="31">
        <v>113.34670962704408</v>
      </c>
      <c r="I29" s="28" t="s">
        <v>4</v>
      </c>
      <c r="J29" s="83">
        <v>113.34670962704408</v>
      </c>
      <c r="K29" s="15"/>
      <c r="L29" s="3"/>
      <c r="M29" s="3"/>
      <c r="N29" s="8"/>
      <c r="O29" s="9"/>
    </row>
    <row r="30" spans="1:15" s="11" customFormat="1" x14ac:dyDescent="0.2">
      <c r="A30" s="35" t="s">
        <v>19</v>
      </c>
      <c r="B30" s="44">
        <v>33478.358950369999</v>
      </c>
      <c r="C30" s="28">
        <v>1968.0978167200003</v>
      </c>
      <c r="D30" s="29">
        <v>35446.45676709</v>
      </c>
      <c r="E30" s="30">
        <v>35623.803136859999</v>
      </c>
      <c r="F30" s="28">
        <v>3201.47424989</v>
      </c>
      <c r="G30" s="28">
        <v>38825.27738675</v>
      </c>
      <c r="H30" s="31">
        <v>106.40845087320592</v>
      </c>
      <c r="I30" s="65">
        <v>162.66845187733225</v>
      </c>
      <c r="J30" s="83">
        <v>109.53218157138076</v>
      </c>
      <c r="K30" s="3"/>
      <c r="L30" s="3"/>
      <c r="M30" s="3"/>
      <c r="N30" s="8"/>
      <c r="O30" s="10"/>
    </row>
    <row r="31" spans="1:15" ht="30" x14ac:dyDescent="0.2">
      <c r="A31" s="48" t="s">
        <v>6</v>
      </c>
      <c r="B31" s="44">
        <v>32007.932059890005</v>
      </c>
      <c r="C31" s="28">
        <v>6641.79337588</v>
      </c>
      <c r="D31" s="29">
        <v>38649.725435770008</v>
      </c>
      <c r="E31" s="30">
        <v>43487.711175839999</v>
      </c>
      <c r="F31" s="28">
        <v>5481.6451313800007</v>
      </c>
      <c r="G31" s="28">
        <v>48969.356307219998</v>
      </c>
      <c r="H31" s="31">
        <v>135.86541952935352</v>
      </c>
      <c r="I31" s="32">
        <v>82.53260559545356</v>
      </c>
      <c r="J31" s="83">
        <v>126.70039891641574</v>
      </c>
      <c r="K31" s="3"/>
      <c r="L31" s="3"/>
      <c r="M31" s="3"/>
      <c r="N31" s="8"/>
    </row>
    <row r="32" spans="1:15" x14ac:dyDescent="0.2">
      <c r="A32" s="35" t="s">
        <v>77</v>
      </c>
      <c r="B32" s="44">
        <v>13449.253317919998</v>
      </c>
      <c r="C32" s="28">
        <v>1912.2846916799999</v>
      </c>
      <c r="D32" s="29">
        <v>15361.538009599997</v>
      </c>
      <c r="E32" s="30">
        <v>9150.7822801000002</v>
      </c>
      <c r="F32" s="28">
        <v>13552.729383439999</v>
      </c>
      <c r="G32" s="28">
        <v>22703.511663539997</v>
      </c>
      <c r="H32" s="31">
        <v>68.039333216419934</v>
      </c>
      <c r="I32" s="28" t="s">
        <v>117</v>
      </c>
      <c r="J32" s="83">
        <v>147.79452193752817</v>
      </c>
      <c r="K32" s="3"/>
      <c r="L32" s="3"/>
      <c r="M32" s="3"/>
      <c r="N32" s="8"/>
    </row>
    <row r="33" spans="1:14" s="14" customFormat="1" ht="30" x14ac:dyDescent="0.2">
      <c r="A33" s="35" t="s">
        <v>25</v>
      </c>
      <c r="B33" s="44">
        <v>1460.1230676800001</v>
      </c>
      <c r="C33" s="28">
        <v>476.17723457000005</v>
      </c>
      <c r="D33" s="29">
        <v>1936.3003022500002</v>
      </c>
      <c r="E33" s="30">
        <v>2380.1886420200003</v>
      </c>
      <c r="F33" s="28">
        <v>183.5985858</v>
      </c>
      <c r="G33" s="28">
        <v>2563.7872278200002</v>
      </c>
      <c r="H33" s="31">
        <v>163.01287848303767</v>
      </c>
      <c r="I33" s="32">
        <v>38.556775181785859</v>
      </c>
      <c r="J33" s="83">
        <v>132.40648802465475</v>
      </c>
      <c r="K33" s="12"/>
      <c r="L33" s="12"/>
      <c r="M33" s="12"/>
      <c r="N33" s="13"/>
    </row>
    <row r="34" spans="1:14" s="6" customFormat="1" ht="31.5" customHeight="1" x14ac:dyDescent="0.2">
      <c r="A34" s="35" t="s">
        <v>15</v>
      </c>
      <c r="B34" s="44">
        <v>0</v>
      </c>
      <c r="C34" s="28">
        <v>4.6995000899999999</v>
      </c>
      <c r="D34" s="29">
        <v>4.6995000899999999</v>
      </c>
      <c r="E34" s="30">
        <v>0</v>
      </c>
      <c r="F34" s="28">
        <v>7.09905908</v>
      </c>
      <c r="G34" s="28">
        <v>7.09905908</v>
      </c>
      <c r="H34" s="31" t="s">
        <v>4</v>
      </c>
      <c r="I34" s="32">
        <v>151.05987751986615</v>
      </c>
      <c r="J34" s="83">
        <v>151.05987751986615</v>
      </c>
      <c r="K34" s="4"/>
      <c r="L34" s="4"/>
      <c r="M34" s="4"/>
      <c r="N34" s="8"/>
    </row>
    <row r="35" spans="1:14" s="6" customFormat="1" x14ac:dyDescent="0.2">
      <c r="A35" s="35" t="s">
        <v>22</v>
      </c>
      <c r="B35" s="44">
        <v>3844.8052953000006</v>
      </c>
      <c r="C35" s="28">
        <v>817.8919952199999</v>
      </c>
      <c r="D35" s="29">
        <v>4662.69729052</v>
      </c>
      <c r="E35" s="30">
        <v>5971.09642755</v>
      </c>
      <c r="F35" s="28">
        <v>850.44730430000016</v>
      </c>
      <c r="G35" s="28">
        <v>6821.5437318499999</v>
      </c>
      <c r="H35" s="31">
        <v>155.30295994050044</v>
      </c>
      <c r="I35" s="32">
        <v>103.98039218750922</v>
      </c>
      <c r="J35" s="83">
        <v>146.30037737425664</v>
      </c>
      <c r="K35" s="4"/>
      <c r="L35" s="4"/>
      <c r="M35" s="4"/>
      <c r="N35" s="8"/>
    </row>
    <row r="36" spans="1:14" s="6" customFormat="1" x14ac:dyDescent="0.2">
      <c r="A36" s="35" t="s">
        <v>79</v>
      </c>
      <c r="B36" s="44">
        <v>2798.2236467200005</v>
      </c>
      <c r="C36" s="28">
        <v>104.85297043999999</v>
      </c>
      <c r="D36" s="29">
        <v>2903.0766171600003</v>
      </c>
      <c r="E36" s="30">
        <v>4263.4673204399996</v>
      </c>
      <c r="F36" s="28">
        <v>193.66117609</v>
      </c>
      <c r="G36" s="28">
        <v>4457.1284965299992</v>
      </c>
      <c r="H36" s="31">
        <v>152.36335113662258</v>
      </c>
      <c r="I36" s="28">
        <v>184.69784430267401</v>
      </c>
      <c r="J36" s="83">
        <v>153.5312044533735</v>
      </c>
      <c r="K36" s="4"/>
      <c r="L36" s="4"/>
      <c r="M36" s="4"/>
      <c r="N36" s="8"/>
    </row>
    <row r="37" spans="1:14" s="6" customFormat="1" x14ac:dyDescent="0.2">
      <c r="A37" s="35" t="s">
        <v>14</v>
      </c>
      <c r="B37" s="44">
        <v>13140.730030560004</v>
      </c>
      <c r="C37" s="28">
        <v>7132.394770949998</v>
      </c>
      <c r="D37" s="29">
        <v>20273.124801510003</v>
      </c>
      <c r="E37" s="30">
        <v>16725.822220719998</v>
      </c>
      <c r="F37" s="28">
        <v>8084.2780878899985</v>
      </c>
      <c r="G37" s="28">
        <v>24810.100308609995</v>
      </c>
      <c r="H37" s="31">
        <v>127.28229087594467</v>
      </c>
      <c r="I37" s="32">
        <v>113.34591462627657</v>
      </c>
      <c r="J37" s="83">
        <v>122.37926097491427</v>
      </c>
      <c r="K37" s="4"/>
      <c r="L37" s="4"/>
      <c r="M37" s="4"/>
      <c r="N37" s="8"/>
    </row>
    <row r="38" spans="1:14" s="6" customFormat="1" ht="30" x14ac:dyDescent="0.2">
      <c r="A38" s="35" t="s">
        <v>97</v>
      </c>
      <c r="B38" s="44">
        <v>91748.19663127001</v>
      </c>
      <c r="C38" s="28">
        <v>141.92353700999999</v>
      </c>
      <c r="D38" s="29">
        <v>91890.120168280017</v>
      </c>
      <c r="E38" s="30">
        <v>79229.768852470006</v>
      </c>
      <c r="F38" s="28">
        <v>335.8357064700001</v>
      </c>
      <c r="G38" s="28">
        <v>79565.604558940002</v>
      </c>
      <c r="H38" s="31">
        <v>86.355668843159123</v>
      </c>
      <c r="I38" s="28" t="s">
        <v>62</v>
      </c>
      <c r="J38" s="83">
        <v>86.58776853619311</v>
      </c>
      <c r="K38" s="4"/>
      <c r="L38" s="4"/>
      <c r="M38" s="4"/>
      <c r="N38" s="8"/>
    </row>
    <row r="39" spans="1:14" s="6" customFormat="1" x14ac:dyDescent="0.2">
      <c r="A39" s="49" t="s">
        <v>18</v>
      </c>
      <c r="B39" s="44">
        <v>120664.28785309999</v>
      </c>
      <c r="C39" s="28">
        <v>36.587985309999993</v>
      </c>
      <c r="D39" s="29">
        <v>120700.87583840999</v>
      </c>
      <c r="E39" s="30">
        <v>173695.80390415998</v>
      </c>
      <c r="F39" s="28">
        <v>2031.8679819299998</v>
      </c>
      <c r="G39" s="28">
        <v>175727.67188608999</v>
      </c>
      <c r="H39" s="31">
        <v>143.94963662788282</v>
      </c>
      <c r="I39" s="28" t="s">
        <v>4</v>
      </c>
      <c r="J39" s="83">
        <v>145.58939250892254</v>
      </c>
      <c r="K39" s="4"/>
      <c r="L39" s="4"/>
      <c r="M39" s="4"/>
      <c r="N39" s="8"/>
    </row>
    <row r="40" spans="1:14" s="6" customFormat="1" ht="18" x14ac:dyDescent="0.25">
      <c r="A40" s="24" t="s">
        <v>3</v>
      </c>
      <c r="B40" s="25">
        <v>-2173.3973539900007</v>
      </c>
      <c r="C40" s="25">
        <v>3134.1240424000002</v>
      </c>
      <c r="D40" s="25">
        <v>960.7266884099995</v>
      </c>
      <c r="E40" s="27">
        <v>-2342.2768423400003</v>
      </c>
      <c r="F40" s="25">
        <v>2383.4689134200003</v>
      </c>
      <c r="G40" s="26">
        <v>41.192071080000005</v>
      </c>
      <c r="H40" s="27" t="s">
        <v>4</v>
      </c>
      <c r="I40" s="25" t="s">
        <v>4</v>
      </c>
      <c r="J40" s="37" t="s">
        <v>4</v>
      </c>
      <c r="K40" s="4"/>
      <c r="L40" s="4"/>
      <c r="M40" s="4"/>
      <c r="N40" s="8"/>
    </row>
    <row r="41" spans="1:14" s="6" customFormat="1" x14ac:dyDescent="0.2">
      <c r="A41" s="41" t="s">
        <v>7</v>
      </c>
      <c r="B41" s="44">
        <v>675.81579801999999</v>
      </c>
      <c r="C41" s="28">
        <v>3455.2137173400001</v>
      </c>
      <c r="D41" s="29">
        <v>4131.02951536</v>
      </c>
      <c r="E41" s="30">
        <v>987.68088502000001</v>
      </c>
      <c r="F41" s="28">
        <v>2643.3912163500004</v>
      </c>
      <c r="G41" s="29">
        <v>3631.0721013700004</v>
      </c>
      <c r="H41" s="30" t="s">
        <v>4</v>
      </c>
      <c r="I41" s="44" t="s">
        <v>4</v>
      </c>
      <c r="J41" s="39" t="s">
        <v>4</v>
      </c>
      <c r="K41" s="4"/>
      <c r="L41" s="4"/>
      <c r="M41" s="4"/>
      <c r="N41" s="8"/>
    </row>
    <row r="42" spans="1:14" s="6" customFormat="1" ht="18" customHeight="1" x14ac:dyDescent="0.2">
      <c r="A42" s="41" t="s">
        <v>8</v>
      </c>
      <c r="B42" s="44">
        <v>-2849.2131520100006</v>
      </c>
      <c r="C42" s="28">
        <v>-321.08967494000001</v>
      </c>
      <c r="D42" s="29">
        <v>-3170.3028269500005</v>
      </c>
      <c r="E42" s="30">
        <v>-3329.9577273600003</v>
      </c>
      <c r="F42" s="28">
        <v>-259.92230293</v>
      </c>
      <c r="G42" s="29">
        <v>-3589.8800302900004</v>
      </c>
      <c r="H42" s="30" t="s">
        <v>4</v>
      </c>
      <c r="I42" s="44" t="s">
        <v>4</v>
      </c>
      <c r="J42" s="39" t="s">
        <v>4</v>
      </c>
      <c r="K42" s="4"/>
      <c r="L42" s="4"/>
      <c r="M42" s="4"/>
      <c r="N42" s="4"/>
    </row>
    <row r="43" spans="1:14" s="6" customFormat="1" ht="18.75" thickBot="1" x14ac:dyDescent="0.25">
      <c r="A43" s="50" t="s">
        <v>81</v>
      </c>
      <c r="B43" s="61">
        <v>42073.259351640016</v>
      </c>
      <c r="C43" s="59">
        <v>862.91956201000119</v>
      </c>
      <c r="D43" s="62">
        <v>42936.178913650016</v>
      </c>
      <c r="E43" s="63">
        <v>-9098.1159147860035</v>
      </c>
      <c r="F43" s="59">
        <v>-29372.198102420003</v>
      </c>
      <c r="G43" s="59">
        <v>-38470.314017206008</v>
      </c>
      <c r="H43" s="63" t="s">
        <v>4</v>
      </c>
      <c r="I43" s="61"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118</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36" activePane="bottomRight" state="frozen"/>
      <selection activeCell="M21" sqref="M21"/>
      <selection pane="topRight" activeCell="M21" sqref="M21"/>
      <selection pane="bottomLeft" activeCell="M21" sqref="M21"/>
      <selection pane="bottomRight" sqref="A1:J4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119</v>
      </c>
      <c r="C1" s="107"/>
      <c r="D1" s="107"/>
      <c r="E1" s="107"/>
      <c r="F1" s="107"/>
      <c r="G1" s="107"/>
      <c r="H1" s="107"/>
      <c r="I1" s="107"/>
      <c r="J1" s="108"/>
    </row>
    <row r="2" spans="1:13" ht="36.75" customHeight="1" thickBot="1" x14ac:dyDescent="0.25">
      <c r="A2" s="127"/>
      <c r="B2" s="123" t="s">
        <v>113</v>
      </c>
      <c r="C2" s="131"/>
      <c r="D2" s="131"/>
      <c r="E2" s="131"/>
      <c r="F2" s="131"/>
      <c r="G2" s="131"/>
      <c r="H2" s="131"/>
      <c r="I2" s="131"/>
      <c r="J2" s="132"/>
    </row>
    <row r="3" spans="1:13" ht="31.5" customHeight="1" thickBot="1" x14ac:dyDescent="0.25">
      <c r="A3" s="111" t="s">
        <v>120</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378394.89803046</v>
      </c>
      <c r="C6" s="22">
        <v>29156.482953819999</v>
      </c>
      <c r="D6" s="42">
        <v>407551.38098428003</v>
      </c>
      <c r="E6" s="46">
        <v>511539.42161654</v>
      </c>
      <c r="F6" s="22">
        <v>74216.262735469994</v>
      </c>
      <c r="G6" s="42">
        <v>585755.68435201002</v>
      </c>
      <c r="H6" s="80">
        <v>135.18665930198725</v>
      </c>
      <c r="I6" s="80">
        <v>254.54463370296997</v>
      </c>
      <c r="J6" s="80">
        <v>143.72560410354828</v>
      </c>
    </row>
    <row r="7" spans="1:13" s="5" customFormat="1" ht="30.75" customHeight="1" x14ac:dyDescent="0.2">
      <c r="A7" s="35" t="s">
        <v>49</v>
      </c>
      <c r="B7" s="69">
        <v>42050.053670960006</v>
      </c>
      <c r="C7" s="43">
        <v>0</v>
      </c>
      <c r="D7" s="74">
        <v>42050.053670960006</v>
      </c>
      <c r="E7" s="72">
        <v>53613.757865609994</v>
      </c>
      <c r="F7" s="43">
        <v>0</v>
      </c>
      <c r="G7" s="72">
        <v>53613.757865609994</v>
      </c>
      <c r="H7" s="60">
        <v>127.49985596959166</v>
      </c>
      <c r="I7" s="65" t="s">
        <v>4</v>
      </c>
      <c r="J7" s="77">
        <v>127.49985596959166</v>
      </c>
      <c r="K7" s="4"/>
      <c r="L7" s="4"/>
      <c r="M7" s="4"/>
    </row>
    <row r="8" spans="1:13" s="5" customFormat="1" ht="24" customHeight="1" x14ac:dyDescent="0.2">
      <c r="A8" s="79" t="s">
        <v>38</v>
      </c>
      <c r="B8" s="69">
        <v>8145.9166139399995</v>
      </c>
      <c r="C8" s="43">
        <v>0</v>
      </c>
      <c r="D8" s="74">
        <v>8145.9166139399995</v>
      </c>
      <c r="E8" s="72">
        <v>10716.03527176</v>
      </c>
      <c r="F8" s="43">
        <v>0</v>
      </c>
      <c r="G8" s="72">
        <v>10716.03527176</v>
      </c>
      <c r="H8" s="60">
        <v>131.5510062234346</v>
      </c>
      <c r="I8" s="65" t="s">
        <v>4</v>
      </c>
      <c r="J8" s="77">
        <v>131.5510062234346</v>
      </c>
      <c r="K8" s="4"/>
      <c r="L8" s="4"/>
      <c r="M8" s="4"/>
    </row>
    <row r="9" spans="1:13" s="5" customFormat="1" ht="30.75" customHeight="1" x14ac:dyDescent="0.2">
      <c r="A9" s="79" t="s">
        <v>39</v>
      </c>
      <c r="B9" s="69">
        <v>5887.0466415399997</v>
      </c>
      <c r="C9" s="43">
        <v>0</v>
      </c>
      <c r="D9" s="74">
        <v>5887.0466415399997</v>
      </c>
      <c r="E9" s="72">
        <v>4663.8309793599992</v>
      </c>
      <c r="F9" s="43">
        <v>0</v>
      </c>
      <c r="G9" s="72">
        <v>4663.8309793599992</v>
      </c>
      <c r="H9" s="60">
        <v>79.221913182260479</v>
      </c>
      <c r="I9" s="65" t="s">
        <v>4</v>
      </c>
      <c r="J9" s="77">
        <v>79.221913182260479</v>
      </c>
      <c r="K9" s="4"/>
      <c r="L9" s="4"/>
      <c r="M9" s="4"/>
    </row>
    <row r="10" spans="1:13" s="6" customFormat="1" ht="22.5" customHeight="1" x14ac:dyDescent="0.2">
      <c r="A10" s="35" t="s">
        <v>1</v>
      </c>
      <c r="B10" s="69">
        <v>36145.976172100003</v>
      </c>
      <c r="C10" s="43">
        <v>0</v>
      </c>
      <c r="D10" s="74">
        <v>36145.976172100003</v>
      </c>
      <c r="E10" s="72">
        <v>48264.961659449997</v>
      </c>
      <c r="F10" s="43">
        <v>11.842799529999999</v>
      </c>
      <c r="G10" s="72">
        <v>48276.804458979997</v>
      </c>
      <c r="H10" s="60">
        <v>133.52789652062094</v>
      </c>
      <c r="I10" s="65" t="s">
        <v>4</v>
      </c>
      <c r="J10" s="77">
        <v>133.56066033220986</v>
      </c>
      <c r="K10" s="4"/>
      <c r="L10" s="4"/>
      <c r="M10" s="4"/>
    </row>
    <row r="11" spans="1:13" s="6" customFormat="1" ht="26.25" customHeight="1" x14ac:dyDescent="0.2">
      <c r="A11" s="35" t="s">
        <v>36</v>
      </c>
      <c r="B11" s="69">
        <v>26147.48957428</v>
      </c>
      <c r="C11" s="43">
        <v>0</v>
      </c>
      <c r="D11" s="74">
        <v>26147.48957428</v>
      </c>
      <c r="E11" s="72">
        <v>36063.791023530001</v>
      </c>
      <c r="F11" s="43">
        <v>0</v>
      </c>
      <c r="G11" s="72">
        <v>36063.791023530001</v>
      </c>
      <c r="H11" s="60">
        <v>137.92448763036958</v>
      </c>
      <c r="I11" s="65" t="s">
        <v>4</v>
      </c>
      <c r="J11" s="77">
        <v>137.92448763036958</v>
      </c>
      <c r="K11" s="4"/>
      <c r="L11" s="4"/>
      <c r="M11" s="4"/>
    </row>
    <row r="12" spans="1:13" s="6" customFormat="1" ht="33" customHeight="1" x14ac:dyDescent="0.2">
      <c r="A12" s="35" t="s">
        <v>37</v>
      </c>
      <c r="B12" s="69">
        <v>39653.234227959998</v>
      </c>
      <c r="C12" s="43">
        <v>0</v>
      </c>
      <c r="D12" s="70">
        <v>39653.234227959998</v>
      </c>
      <c r="E12" s="68">
        <v>46473.136379120006</v>
      </c>
      <c r="F12" s="58">
        <v>1837.18620147</v>
      </c>
      <c r="G12" s="68">
        <v>48310.322580590007</v>
      </c>
      <c r="H12" s="60">
        <v>117.19885473137828</v>
      </c>
      <c r="I12" s="65" t="s">
        <v>4</v>
      </c>
      <c r="J12" s="77">
        <v>121.83198551437651</v>
      </c>
      <c r="K12" s="4"/>
      <c r="L12" s="4"/>
      <c r="M12" s="4"/>
    </row>
    <row r="13" spans="1:13" s="6" customFormat="1" ht="51.75" customHeight="1" x14ac:dyDescent="0.2">
      <c r="A13" s="35" t="s">
        <v>24</v>
      </c>
      <c r="B13" s="69">
        <v>25405.276545230001</v>
      </c>
      <c r="C13" s="43">
        <v>0</v>
      </c>
      <c r="D13" s="70">
        <v>25405.276545230001</v>
      </c>
      <c r="E13" s="68">
        <v>22262.951413370003</v>
      </c>
      <c r="F13" s="58">
        <v>7650.0045322000005</v>
      </c>
      <c r="G13" s="68">
        <v>29912.955945570004</v>
      </c>
      <c r="H13" s="60">
        <v>87.631210680719832</v>
      </c>
      <c r="I13" s="65" t="s">
        <v>4</v>
      </c>
      <c r="J13" s="77">
        <v>117.74308338000104</v>
      </c>
      <c r="K13" s="4"/>
      <c r="L13" s="4"/>
      <c r="M13" s="4"/>
    </row>
    <row r="14" spans="1:13" s="6" customFormat="1" x14ac:dyDescent="0.2">
      <c r="A14" s="67" t="s">
        <v>31</v>
      </c>
      <c r="B14" s="69">
        <v>168439.96472666998</v>
      </c>
      <c r="C14" s="43">
        <v>0</v>
      </c>
      <c r="D14" s="70">
        <v>168439.96472666998</v>
      </c>
      <c r="E14" s="68">
        <v>223935.46451104002</v>
      </c>
      <c r="F14" s="58">
        <v>0</v>
      </c>
      <c r="G14" s="68">
        <v>223935.46451104002</v>
      </c>
      <c r="H14" s="60">
        <v>132.94675338742999</v>
      </c>
      <c r="I14" s="65" t="s">
        <v>4</v>
      </c>
      <c r="J14" s="77">
        <v>132.94675338742999</v>
      </c>
      <c r="K14" s="4"/>
      <c r="L14" s="4"/>
      <c r="M14" s="4"/>
    </row>
    <row r="15" spans="1:13" s="6" customFormat="1" ht="60" x14ac:dyDescent="0.2">
      <c r="A15" s="78" t="s">
        <v>50</v>
      </c>
      <c r="B15" s="69">
        <v>40115.770421680005</v>
      </c>
      <c r="C15" s="43">
        <v>0</v>
      </c>
      <c r="D15" s="70">
        <v>40115.770421680005</v>
      </c>
      <c r="E15" s="68">
        <v>47143.583061929996</v>
      </c>
      <c r="F15" s="58">
        <v>0</v>
      </c>
      <c r="G15" s="68">
        <v>47143.583061929996</v>
      </c>
      <c r="H15" s="60">
        <v>117.51882754930692</v>
      </c>
      <c r="I15" s="65" t="s">
        <v>4</v>
      </c>
      <c r="J15" s="77">
        <v>117.51882754930692</v>
      </c>
      <c r="K15" s="4"/>
      <c r="L15" s="4"/>
      <c r="M15" s="4"/>
    </row>
    <row r="16" spans="1:13" s="6" customFormat="1" ht="18.75" customHeight="1" x14ac:dyDescent="0.2">
      <c r="A16" s="78" t="s">
        <v>32</v>
      </c>
      <c r="B16" s="69"/>
      <c r="C16" s="43"/>
      <c r="D16" s="70"/>
      <c r="E16" s="68">
        <v>0</v>
      </c>
      <c r="F16" s="58">
        <v>0</v>
      </c>
      <c r="G16" s="68"/>
      <c r="H16" s="60"/>
      <c r="I16" s="65"/>
      <c r="J16" s="77"/>
      <c r="K16" s="4"/>
      <c r="L16" s="4"/>
      <c r="M16" s="4"/>
    </row>
    <row r="17" spans="1:15" s="6" customFormat="1" ht="36.75" customHeight="1" x14ac:dyDescent="0.2">
      <c r="A17" s="78" t="s">
        <v>33</v>
      </c>
      <c r="B17" s="69">
        <v>103855.69121217998</v>
      </c>
      <c r="C17" s="43">
        <v>0</v>
      </c>
      <c r="D17" s="70">
        <v>103855.69121217998</v>
      </c>
      <c r="E17" s="68">
        <v>134712.97348700001</v>
      </c>
      <c r="F17" s="58">
        <v>0</v>
      </c>
      <c r="G17" s="68">
        <v>134712.97348700001</v>
      </c>
      <c r="H17" s="60">
        <v>129.71169120792598</v>
      </c>
      <c r="I17" s="65" t="s">
        <v>4</v>
      </c>
      <c r="J17" s="77">
        <v>129.71169120792598</v>
      </c>
      <c r="K17" s="4"/>
      <c r="L17" s="4"/>
      <c r="M17" s="4"/>
    </row>
    <row r="18" spans="1:15" s="6" customFormat="1" ht="22.5" customHeight="1" x14ac:dyDescent="0.2">
      <c r="A18" s="78" t="s">
        <v>34</v>
      </c>
      <c r="B18" s="69">
        <v>-63739.9207905</v>
      </c>
      <c r="C18" s="43">
        <v>0</v>
      </c>
      <c r="D18" s="70">
        <v>-63739.9207905</v>
      </c>
      <c r="E18" s="68">
        <v>-87569.390425070014</v>
      </c>
      <c r="F18" s="47">
        <v>0</v>
      </c>
      <c r="G18" s="68">
        <v>-87569.390425070014</v>
      </c>
      <c r="H18" s="60">
        <v>137.38547105022704</v>
      </c>
      <c r="I18" s="65" t="s">
        <v>4</v>
      </c>
      <c r="J18" s="77">
        <v>137.38547105022704</v>
      </c>
      <c r="K18" s="4"/>
      <c r="L18" s="3"/>
      <c r="M18" s="3"/>
    </row>
    <row r="19" spans="1:15" s="6" customFormat="1" ht="30" customHeight="1" x14ac:dyDescent="0.2">
      <c r="A19" s="78" t="s">
        <v>35</v>
      </c>
      <c r="B19" s="69">
        <v>128324.19430498999</v>
      </c>
      <c r="C19" s="43">
        <v>0</v>
      </c>
      <c r="D19" s="70">
        <v>128324.19430498999</v>
      </c>
      <c r="E19" s="68">
        <v>176791.88144911002</v>
      </c>
      <c r="F19" s="47">
        <v>0</v>
      </c>
      <c r="G19" s="68">
        <v>176791.88144911002</v>
      </c>
      <c r="H19" s="60">
        <v>137.76971864629533</v>
      </c>
      <c r="I19" s="65" t="s">
        <v>4</v>
      </c>
      <c r="J19" s="77">
        <v>137.76971864629533</v>
      </c>
      <c r="K19" s="4"/>
      <c r="L19" s="3"/>
      <c r="M19" s="15"/>
    </row>
    <row r="20" spans="1:15" s="6" customFormat="1" ht="22.5" customHeight="1" x14ac:dyDescent="0.2">
      <c r="A20" s="35" t="s">
        <v>2</v>
      </c>
      <c r="B20" s="69">
        <v>14267.950135749998</v>
      </c>
      <c r="C20" s="43">
        <v>0</v>
      </c>
      <c r="D20" s="70">
        <v>14267.950135749998</v>
      </c>
      <c r="E20" s="68">
        <v>15827.813272869998</v>
      </c>
      <c r="F20" s="47">
        <v>1193.1659055299999</v>
      </c>
      <c r="G20" s="68">
        <v>17020.979178399997</v>
      </c>
      <c r="H20" s="60">
        <v>110.93263658955172</v>
      </c>
      <c r="I20" s="65" t="s">
        <v>4</v>
      </c>
      <c r="J20" s="77">
        <v>119.29519669228425</v>
      </c>
      <c r="K20" s="4"/>
      <c r="L20" s="3"/>
      <c r="M20" s="3"/>
    </row>
    <row r="21" spans="1:15" s="6" customFormat="1" ht="120" x14ac:dyDescent="0.2">
      <c r="A21" s="35" t="s">
        <v>99</v>
      </c>
      <c r="B21" s="69">
        <v>8962.4181320600001</v>
      </c>
      <c r="C21" s="43">
        <v>0</v>
      </c>
      <c r="D21" s="70">
        <v>8962.4181320600001</v>
      </c>
      <c r="E21" s="68">
        <v>22821.650906139999</v>
      </c>
      <c r="F21" s="47">
        <v>0</v>
      </c>
      <c r="G21" s="68">
        <v>22821.650906139999</v>
      </c>
      <c r="H21" s="60">
        <v>254.63720359691001</v>
      </c>
      <c r="I21" s="65" t="s">
        <v>4</v>
      </c>
      <c r="J21" s="77">
        <v>254.63720359691001</v>
      </c>
      <c r="K21" s="4"/>
      <c r="L21" s="3"/>
      <c r="M21" s="3"/>
    </row>
    <row r="22" spans="1:15" s="6" customFormat="1" ht="60" x14ac:dyDescent="0.2">
      <c r="A22" s="35" t="s">
        <v>74</v>
      </c>
      <c r="B22" s="71">
        <v>0</v>
      </c>
      <c r="C22" s="43">
        <v>0</v>
      </c>
      <c r="D22" s="70">
        <v>0</v>
      </c>
      <c r="E22" s="68">
        <v>30000</v>
      </c>
      <c r="F22" s="47">
        <v>0</v>
      </c>
      <c r="G22" s="68">
        <v>30000</v>
      </c>
      <c r="H22" s="60" t="s">
        <v>4</v>
      </c>
      <c r="I22" s="65" t="s">
        <v>4</v>
      </c>
      <c r="J22" s="77" t="s">
        <v>4</v>
      </c>
      <c r="K22" s="4"/>
      <c r="L22" s="3"/>
      <c r="M22" s="3"/>
    </row>
    <row r="23" spans="1:15" s="6" customFormat="1" ht="75" x14ac:dyDescent="0.2">
      <c r="A23" s="35" t="s">
        <v>88</v>
      </c>
      <c r="B23" s="71">
        <v>-961.85772833999999</v>
      </c>
      <c r="C23" s="43">
        <v>0</v>
      </c>
      <c r="D23" s="70">
        <v>-961.85772833999999</v>
      </c>
      <c r="E23" s="68">
        <v>-8006.9116709999998</v>
      </c>
      <c r="F23" s="47">
        <v>0</v>
      </c>
      <c r="G23" s="68">
        <v>-8006.9116709999998</v>
      </c>
      <c r="H23" s="60" t="s">
        <v>4</v>
      </c>
      <c r="I23" s="65"/>
      <c r="J23" s="77" t="s">
        <v>4</v>
      </c>
      <c r="K23" s="4"/>
      <c r="L23" s="3"/>
      <c r="M23" s="3"/>
    </row>
    <row r="24" spans="1:15" s="6" customFormat="1" ht="45" x14ac:dyDescent="0.2">
      <c r="A24" s="35" t="s">
        <v>51</v>
      </c>
      <c r="B24" s="71">
        <v>3726.0128672799997</v>
      </c>
      <c r="C24" s="43">
        <v>0</v>
      </c>
      <c r="D24" s="70">
        <v>3726.0128672799997</v>
      </c>
      <c r="E24" s="68">
        <v>4406.9772013399997</v>
      </c>
      <c r="F24" s="47">
        <v>0</v>
      </c>
      <c r="G24" s="68">
        <v>4406.9772013399997</v>
      </c>
      <c r="H24" s="60" t="s">
        <v>4</v>
      </c>
      <c r="I24" s="65" t="s">
        <v>4</v>
      </c>
      <c r="J24" s="77">
        <v>118.27595229313059</v>
      </c>
      <c r="K24" s="4"/>
      <c r="L24" s="3"/>
      <c r="M24" s="3"/>
    </row>
    <row r="25" spans="1:15" s="6" customFormat="1" x14ac:dyDescent="0.2">
      <c r="A25" s="35" t="s">
        <v>12</v>
      </c>
      <c r="B25" s="71">
        <v>0</v>
      </c>
      <c r="C25" s="43">
        <v>25214.495517220003</v>
      </c>
      <c r="D25" s="70">
        <v>25214.495517220003</v>
      </c>
      <c r="E25" s="68">
        <v>0</v>
      </c>
      <c r="F25" s="47">
        <v>26180.383303499999</v>
      </c>
      <c r="G25" s="72">
        <v>26180.383303499999</v>
      </c>
      <c r="H25" s="60" t="s">
        <v>4</v>
      </c>
      <c r="I25" s="65">
        <v>103.83068455849276</v>
      </c>
      <c r="J25" s="65">
        <v>103.83068455849276</v>
      </c>
      <c r="K25" s="4"/>
      <c r="L25" s="3"/>
      <c r="M25" s="3"/>
    </row>
    <row r="26" spans="1:15" s="6" customFormat="1" ht="75" x14ac:dyDescent="0.2">
      <c r="A26" s="35" t="s">
        <v>75</v>
      </c>
      <c r="B26" s="71">
        <v>0</v>
      </c>
      <c r="C26" s="43">
        <v>0.1491932</v>
      </c>
      <c r="D26" s="70">
        <v>0.1491932</v>
      </c>
      <c r="E26" s="68">
        <v>0</v>
      </c>
      <c r="F26" s="47">
        <v>29667.157249749998</v>
      </c>
      <c r="G26" s="72">
        <v>29667.157249749998</v>
      </c>
      <c r="H26" s="60" t="s">
        <v>4</v>
      </c>
      <c r="I26" s="65" t="s">
        <v>4</v>
      </c>
      <c r="J26" s="77" t="s">
        <v>4</v>
      </c>
      <c r="K26" s="4"/>
      <c r="L26" s="3"/>
      <c r="M26" s="3"/>
    </row>
    <row r="27" spans="1:15" s="7" customFormat="1" ht="18" x14ac:dyDescent="0.25">
      <c r="A27" s="24" t="s">
        <v>13</v>
      </c>
      <c r="B27" s="25">
        <v>445030.41028637998</v>
      </c>
      <c r="C27" s="25">
        <v>25735.17793292</v>
      </c>
      <c r="D27" s="26">
        <v>470765.58821929997</v>
      </c>
      <c r="E27" s="25">
        <v>528245.99686565006</v>
      </c>
      <c r="F27" s="25">
        <v>42822.464786519995</v>
      </c>
      <c r="G27" s="26">
        <v>571068.46165217005</v>
      </c>
      <c r="H27" s="27">
        <v>118.69885397847764</v>
      </c>
      <c r="I27" s="25">
        <v>166.39661438572077</v>
      </c>
      <c r="J27" s="82">
        <v>121.30633078179565</v>
      </c>
      <c r="K27" s="4"/>
      <c r="L27" s="3"/>
      <c r="M27" s="15"/>
    </row>
    <row r="28" spans="1:15" s="5" customFormat="1" ht="30" x14ac:dyDescent="0.2">
      <c r="A28" s="35" t="s">
        <v>20</v>
      </c>
      <c r="B28" s="44">
        <v>12610.254843620001</v>
      </c>
      <c r="C28" s="28">
        <v>1282.87488319</v>
      </c>
      <c r="D28" s="29">
        <v>13893.129726810001</v>
      </c>
      <c r="E28" s="30">
        <v>18691.713475919998</v>
      </c>
      <c r="F28" s="28">
        <v>1886.0034818699999</v>
      </c>
      <c r="G28" s="28">
        <v>20577.716957789999</v>
      </c>
      <c r="H28" s="31">
        <v>148.22629445412701</v>
      </c>
      <c r="I28" s="32">
        <v>147.01382859568182</v>
      </c>
      <c r="J28" s="83">
        <v>148.1143368155596</v>
      </c>
      <c r="K28" s="15"/>
      <c r="L28" s="15"/>
      <c r="M28" s="3"/>
      <c r="N28" s="4"/>
      <c r="O28" s="4"/>
    </row>
    <row r="29" spans="1:15" s="6" customFormat="1" x14ac:dyDescent="0.2">
      <c r="A29" s="35" t="s">
        <v>21</v>
      </c>
      <c r="B29" s="44">
        <v>76294.251854269998</v>
      </c>
      <c r="C29" s="28">
        <v>0</v>
      </c>
      <c r="D29" s="29">
        <v>76294.251854269998</v>
      </c>
      <c r="E29" s="30">
        <v>88286.49199368</v>
      </c>
      <c r="F29" s="28">
        <v>0</v>
      </c>
      <c r="G29" s="28">
        <v>88286.49199368</v>
      </c>
      <c r="H29" s="31">
        <v>115.71840584047726</v>
      </c>
      <c r="I29" s="28" t="s">
        <v>4</v>
      </c>
      <c r="J29" s="83">
        <v>115.71840584047726</v>
      </c>
      <c r="K29" s="15"/>
      <c r="L29" s="3"/>
      <c r="M29" s="3"/>
      <c r="N29" s="8"/>
      <c r="O29" s="9"/>
    </row>
    <row r="30" spans="1:15" s="11" customFormat="1" x14ac:dyDescent="0.2">
      <c r="A30" s="35" t="s">
        <v>19</v>
      </c>
      <c r="B30" s="44">
        <v>37882.228899410002</v>
      </c>
      <c r="C30" s="28">
        <v>2181.1989858799998</v>
      </c>
      <c r="D30" s="29">
        <v>40063.427885290002</v>
      </c>
      <c r="E30" s="30">
        <v>41234.137679530002</v>
      </c>
      <c r="F30" s="28">
        <v>4066.15275716</v>
      </c>
      <c r="G30" s="28">
        <v>45300.290436690004</v>
      </c>
      <c r="H30" s="31">
        <v>108.84823537976193</v>
      </c>
      <c r="I30" s="65">
        <v>186.41823985258824</v>
      </c>
      <c r="J30" s="83">
        <v>113.07142905093951</v>
      </c>
      <c r="K30" s="3"/>
      <c r="L30" s="3"/>
      <c r="M30" s="3"/>
      <c r="N30" s="8"/>
      <c r="O30" s="10"/>
    </row>
    <row r="31" spans="1:15" ht="30" x14ac:dyDescent="0.2">
      <c r="A31" s="48" t="s">
        <v>6</v>
      </c>
      <c r="B31" s="44">
        <v>36771.996382630001</v>
      </c>
      <c r="C31" s="28">
        <v>8249.3382329199994</v>
      </c>
      <c r="D31" s="29">
        <v>45021.334615550004</v>
      </c>
      <c r="E31" s="30">
        <v>50368.716878989995</v>
      </c>
      <c r="F31" s="28">
        <v>6373.1479999200001</v>
      </c>
      <c r="G31" s="28">
        <v>56741.864878909997</v>
      </c>
      <c r="H31" s="31">
        <v>136.97574739994994</v>
      </c>
      <c r="I31" s="32">
        <v>77.256475852658923</v>
      </c>
      <c r="J31" s="83">
        <v>126.03328036239915</v>
      </c>
      <c r="K31" s="3"/>
      <c r="L31" s="3"/>
      <c r="M31" s="3"/>
      <c r="N31" s="8"/>
    </row>
    <row r="32" spans="1:15" x14ac:dyDescent="0.2">
      <c r="A32" s="35" t="s">
        <v>77</v>
      </c>
      <c r="B32" s="44">
        <v>16037.40731943</v>
      </c>
      <c r="C32" s="28">
        <v>2563.0235481300001</v>
      </c>
      <c r="D32" s="29">
        <v>18600.43086756</v>
      </c>
      <c r="E32" s="30">
        <v>10693.89473914</v>
      </c>
      <c r="F32" s="28">
        <v>16161.250490440001</v>
      </c>
      <c r="G32" s="28">
        <v>26855.145229580001</v>
      </c>
      <c r="H32" s="31">
        <v>66.680944906748678</v>
      </c>
      <c r="I32" s="28" t="s">
        <v>121</v>
      </c>
      <c r="J32" s="83">
        <v>144.37915670231379</v>
      </c>
      <c r="K32" s="3"/>
      <c r="L32" s="3"/>
      <c r="M32" s="3"/>
      <c r="N32" s="8"/>
    </row>
    <row r="33" spans="1:14" s="14" customFormat="1" ht="30" x14ac:dyDescent="0.2">
      <c r="A33" s="35" t="s">
        <v>25</v>
      </c>
      <c r="B33" s="44">
        <v>1776.8146862799999</v>
      </c>
      <c r="C33" s="28">
        <v>486.78210003999999</v>
      </c>
      <c r="D33" s="29">
        <v>2263.5967863199999</v>
      </c>
      <c r="E33" s="30">
        <v>2564.7697047699999</v>
      </c>
      <c r="F33" s="28">
        <v>196.15037724999999</v>
      </c>
      <c r="G33" s="28">
        <v>2760.9200820199999</v>
      </c>
      <c r="H33" s="31">
        <v>144.34649401394185</v>
      </c>
      <c r="I33" s="32">
        <v>40.295314316997661</v>
      </c>
      <c r="J33" s="83">
        <v>121.97048956358142</v>
      </c>
      <c r="K33" s="12"/>
      <c r="L33" s="12"/>
      <c r="M33" s="12"/>
      <c r="N33" s="13"/>
    </row>
    <row r="34" spans="1:14" s="6" customFormat="1" ht="31.5" customHeight="1" x14ac:dyDescent="0.2">
      <c r="A34" s="35" t="s">
        <v>15</v>
      </c>
      <c r="B34" s="44">
        <v>0</v>
      </c>
      <c r="C34" s="28">
        <v>5.5426493800000003</v>
      </c>
      <c r="D34" s="29">
        <v>5.5426493800000003</v>
      </c>
      <c r="E34" s="30">
        <v>0</v>
      </c>
      <c r="F34" s="28">
        <v>9.0595718999999999</v>
      </c>
      <c r="G34" s="28">
        <v>9.0595718999999999</v>
      </c>
      <c r="H34" s="31" t="s">
        <v>4</v>
      </c>
      <c r="I34" s="32">
        <v>163.45201146387504</v>
      </c>
      <c r="J34" s="83">
        <v>163.45201146387504</v>
      </c>
      <c r="K34" s="4"/>
      <c r="L34" s="4"/>
      <c r="M34" s="4"/>
      <c r="N34" s="8"/>
    </row>
    <row r="35" spans="1:14" s="6" customFormat="1" x14ac:dyDescent="0.2">
      <c r="A35" s="35" t="s">
        <v>22</v>
      </c>
      <c r="B35" s="44">
        <v>4526.1690646699999</v>
      </c>
      <c r="C35" s="28">
        <v>925.06701070999998</v>
      </c>
      <c r="D35" s="29">
        <v>5451.2360753800003</v>
      </c>
      <c r="E35" s="30">
        <v>8500.2164774600005</v>
      </c>
      <c r="F35" s="28">
        <v>981.57260188999999</v>
      </c>
      <c r="G35" s="28">
        <v>9481.789079350001</v>
      </c>
      <c r="H35" s="31">
        <v>187.80156808127859</v>
      </c>
      <c r="I35" s="32">
        <v>106.10827005241829</v>
      </c>
      <c r="J35" s="83">
        <v>173.93833156802029</v>
      </c>
      <c r="K35" s="4"/>
      <c r="L35" s="4"/>
      <c r="M35" s="4"/>
      <c r="N35" s="8"/>
    </row>
    <row r="36" spans="1:14" s="6" customFormat="1" x14ac:dyDescent="0.2">
      <c r="A36" s="35" t="s">
        <v>79</v>
      </c>
      <c r="B36" s="44">
        <v>3259.8674497799998</v>
      </c>
      <c r="C36" s="28">
        <v>119.70016359</v>
      </c>
      <c r="D36" s="29">
        <v>3379.5676133699999</v>
      </c>
      <c r="E36" s="30">
        <v>4776.9795861099992</v>
      </c>
      <c r="F36" s="28">
        <v>207.08104630000003</v>
      </c>
      <c r="G36" s="28">
        <v>4984.060632409999</v>
      </c>
      <c r="H36" s="31">
        <v>146.53907435507494</v>
      </c>
      <c r="I36" s="28">
        <v>172.99980224697035</v>
      </c>
      <c r="J36" s="83">
        <v>147.47628106898708</v>
      </c>
      <c r="K36" s="4"/>
      <c r="L36" s="4"/>
      <c r="M36" s="4"/>
      <c r="N36" s="8"/>
    </row>
    <row r="37" spans="1:14" s="6" customFormat="1" x14ac:dyDescent="0.2">
      <c r="A37" s="35" t="s">
        <v>14</v>
      </c>
      <c r="B37" s="44">
        <v>15018.166884730001</v>
      </c>
      <c r="C37" s="28">
        <v>9720.4788645299996</v>
      </c>
      <c r="D37" s="29">
        <v>24738.645749260002</v>
      </c>
      <c r="E37" s="30">
        <v>19004.30858501</v>
      </c>
      <c r="F37" s="28">
        <v>9248.7973353099987</v>
      </c>
      <c r="G37" s="28">
        <v>28253.105920319998</v>
      </c>
      <c r="H37" s="31">
        <v>126.54213214485573</v>
      </c>
      <c r="I37" s="32">
        <v>95.147548430549392</v>
      </c>
      <c r="J37" s="83">
        <v>114.20635634901366</v>
      </c>
      <c r="K37" s="4"/>
      <c r="L37" s="4"/>
      <c r="M37" s="4"/>
      <c r="N37" s="8"/>
    </row>
    <row r="38" spans="1:14" s="6" customFormat="1" ht="30" x14ac:dyDescent="0.2">
      <c r="A38" s="35" t="s">
        <v>97</v>
      </c>
      <c r="B38" s="44">
        <v>105241.02411798001</v>
      </c>
      <c r="C38" s="28">
        <v>164.58350924000001</v>
      </c>
      <c r="D38" s="29">
        <v>105405.60762722</v>
      </c>
      <c r="E38" s="30">
        <v>89332.007326600011</v>
      </c>
      <c r="F38" s="28">
        <v>367.79060641000001</v>
      </c>
      <c r="G38" s="28">
        <v>89699.797933010006</v>
      </c>
      <c r="H38" s="31">
        <v>84.883255437019258</v>
      </c>
      <c r="I38" s="28" t="s">
        <v>76</v>
      </c>
      <c r="J38" s="83">
        <v>85.099645030503936</v>
      </c>
      <c r="K38" s="4"/>
      <c r="L38" s="4"/>
      <c r="M38" s="4"/>
      <c r="N38" s="8"/>
    </row>
    <row r="39" spans="1:14" s="6" customFormat="1" x14ac:dyDescent="0.2">
      <c r="A39" s="49" t="s">
        <v>18</v>
      </c>
      <c r="B39" s="44">
        <v>135612.22878358001</v>
      </c>
      <c r="C39" s="28">
        <v>36.587985310000001</v>
      </c>
      <c r="D39" s="29">
        <v>135648.81676889001</v>
      </c>
      <c r="E39" s="30">
        <v>194792.76041844001</v>
      </c>
      <c r="F39" s="28">
        <v>3325.4585180700001</v>
      </c>
      <c r="G39" s="28">
        <v>198118.21893651001</v>
      </c>
      <c r="H39" s="31">
        <v>143.63952437453457</v>
      </c>
      <c r="I39" s="28" t="s">
        <v>4</v>
      </c>
      <c r="J39" s="83">
        <v>146.05230156489421</v>
      </c>
      <c r="K39" s="4"/>
      <c r="L39" s="4"/>
      <c r="M39" s="4"/>
      <c r="N39" s="8"/>
    </row>
    <row r="40" spans="1:14" s="6" customFormat="1" ht="18" x14ac:dyDescent="0.25">
      <c r="A40" s="24" t="s">
        <v>3</v>
      </c>
      <c r="B40" s="25">
        <v>-3156.7573893799999</v>
      </c>
      <c r="C40" s="25">
        <v>3344.60117507</v>
      </c>
      <c r="D40" s="25">
        <v>187.84378569</v>
      </c>
      <c r="E40" s="27">
        <v>-3001.91774695</v>
      </c>
      <c r="F40" s="25">
        <v>2688.4511396000003</v>
      </c>
      <c r="G40" s="26">
        <v>-313.46660734999978</v>
      </c>
      <c r="H40" s="27" t="s">
        <v>4</v>
      </c>
      <c r="I40" s="25" t="s">
        <v>4</v>
      </c>
      <c r="J40" s="37" t="s">
        <v>4</v>
      </c>
      <c r="K40" s="4"/>
      <c r="L40" s="4"/>
      <c r="M40" s="4"/>
      <c r="N40" s="8"/>
    </row>
    <row r="41" spans="1:14" s="6" customFormat="1" x14ac:dyDescent="0.2">
      <c r="A41" s="41" t="s">
        <v>7</v>
      </c>
      <c r="B41" s="44">
        <v>675.81584955000005</v>
      </c>
      <c r="C41" s="28">
        <v>3691.0464114699998</v>
      </c>
      <c r="D41" s="29">
        <v>4366.86226102</v>
      </c>
      <c r="E41" s="30">
        <v>987.68093797000006</v>
      </c>
      <c r="F41" s="28">
        <v>2968.0453903600001</v>
      </c>
      <c r="G41" s="29">
        <v>3955.7263283299999</v>
      </c>
      <c r="H41" s="30" t="s">
        <v>4</v>
      </c>
      <c r="I41" s="44" t="s">
        <v>4</v>
      </c>
      <c r="J41" s="39" t="s">
        <v>4</v>
      </c>
      <c r="K41" s="4"/>
      <c r="L41" s="4"/>
      <c r="M41" s="4"/>
      <c r="N41" s="8"/>
    </row>
    <row r="42" spans="1:14" s="6" customFormat="1" ht="18" customHeight="1" x14ac:dyDescent="0.2">
      <c r="A42" s="41" t="s">
        <v>8</v>
      </c>
      <c r="B42" s="44">
        <v>-3832.5732389300001</v>
      </c>
      <c r="C42" s="28">
        <v>-346.4452364</v>
      </c>
      <c r="D42" s="29">
        <v>-4179.01847533</v>
      </c>
      <c r="E42" s="30">
        <v>-3989.5986849199999</v>
      </c>
      <c r="F42" s="28">
        <v>-279.59425075999997</v>
      </c>
      <c r="G42" s="29">
        <v>-4269.1929356800001</v>
      </c>
      <c r="H42" s="30" t="s">
        <v>4</v>
      </c>
      <c r="I42" s="44" t="s">
        <v>4</v>
      </c>
      <c r="J42" s="39" t="s">
        <v>4</v>
      </c>
      <c r="K42" s="4"/>
      <c r="L42" s="4"/>
      <c r="M42" s="4"/>
      <c r="N42" s="4"/>
    </row>
    <row r="43" spans="1:14" s="6" customFormat="1" ht="18.75" thickBot="1" x14ac:dyDescent="0.25">
      <c r="A43" s="50" t="s">
        <v>81</v>
      </c>
      <c r="B43" s="61">
        <v>63478.754866539981</v>
      </c>
      <c r="C43" s="59">
        <v>-76.703845829998968</v>
      </c>
      <c r="D43" s="62">
        <v>63402.05102070998</v>
      </c>
      <c r="E43" s="63">
        <v>13704.657502160004</v>
      </c>
      <c r="F43" s="59">
        <v>-28705.346809350005</v>
      </c>
      <c r="G43" s="59">
        <v>-15000.689307190003</v>
      </c>
      <c r="H43" s="63" t="s">
        <v>4</v>
      </c>
      <c r="I43" s="61"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122</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33" activePane="bottomRight" state="frozen"/>
      <selection activeCell="M21" sqref="M21"/>
      <selection pane="topRight" activeCell="M21" sqref="M21"/>
      <selection pane="bottomLeft" activeCell="M21" sqref="M21"/>
      <selection pane="bottomRight" activeCell="I38" sqref="I3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124</v>
      </c>
      <c r="C1" s="107"/>
      <c r="D1" s="107"/>
      <c r="E1" s="107"/>
      <c r="F1" s="107"/>
      <c r="G1" s="107"/>
      <c r="H1" s="107"/>
      <c r="I1" s="107"/>
      <c r="J1" s="108"/>
    </row>
    <row r="2" spans="1:13" ht="36.75" customHeight="1" thickBot="1" x14ac:dyDescent="0.25">
      <c r="A2" s="127"/>
      <c r="B2" s="123" t="s">
        <v>126</v>
      </c>
      <c r="C2" s="131"/>
      <c r="D2" s="131"/>
      <c r="E2" s="131"/>
      <c r="F2" s="131"/>
      <c r="G2" s="131"/>
      <c r="H2" s="131"/>
      <c r="I2" s="131"/>
      <c r="J2" s="132"/>
    </row>
    <row r="3" spans="1:13" ht="31.5" customHeight="1" thickBot="1" x14ac:dyDescent="0.25">
      <c r="A3" s="111" t="s">
        <v>125</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431722.17428063002</v>
      </c>
      <c r="C6" s="22">
        <v>31843.317657380001</v>
      </c>
      <c r="D6" s="42">
        <v>463565.49193801003</v>
      </c>
      <c r="E6" s="46">
        <v>568098.50446572993</v>
      </c>
      <c r="F6" s="22">
        <v>79370.20872930999</v>
      </c>
      <c r="G6" s="42">
        <v>647468.71319503989</v>
      </c>
      <c r="H6" s="80">
        <v>131.58891025515217</v>
      </c>
      <c r="I6" s="80">
        <v>249.25232220869162</v>
      </c>
      <c r="J6" s="80">
        <v>139.67146486426176</v>
      </c>
    </row>
    <row r="7" spans="1:13" s="5" customFormat="1" ht="30.75" customHeight="1" x14ac:dyDescent="0.2">
      <c r="A7" s="35" t="s">
        <v>49</v>
      </c>
      <c r="B7" s="69">
        <v>47900.451848140001</v>
      </c>
      <c r="C7" s="43">
        <v>0</v>
      </c>
      <c r="D7" s="74">
        <v>47900.451848140001</v>
      </c>
      <c r="E7" s="72">
        <v>60063.993437969992</v>
      </c>
      <c r="F7" s="43">
        <v>0</v>
      </c>
      <c r="G7" s="72">
        <v>60063.993437969992</v>
      </c>
      <c r="H7" s="60">
        <v>125.39337547042848</v>
      </c>
      <c r="I7" s="65" t="s">
        <v>4</v>
      </c>
      <c r="J7" s="77">
        <v>125.39337547042848</v>
      </c>
      <c r="K7" s="4"/>
      <c r="L7" s="4"/>
      <c r="M7" s="4"/>
    </row>
    <row r="8" spans="1:13" s="5" customFormat="1" ht="24" customHeight="1" x14ac:dyDescent="0.2">
      <c r="A8" s="79" t="s">
        <v>38</v>
      </c>
      <c r="B8" s="69">
        <v>9104.7694669699995</v>
      </c>
      <c r="C8" s="43">
        <v>0</v>
      </c>
      <c r="D8" s="74">
        <v>9104.7694669699995</v>
      </c>
      <c r="E8" s="72">
        <v>12022.156867510001</v>
      </c>
      <c r="F8" s="43">
        <v>0</v>
      </c>
      <c r="G8" s="72">
        <v>12022.156867510001</v>
      </c>
      <c r="H8" s="60">
        <v>132.04240822487168</v>
      </c>
      <c r="I8" s="65" t="s">
        <v>4</v>
      </c>
      <c r="J8" s="77">
        <v>132.04240822487168</v>
      </c>
      <c r="K8" s="4"/>
      <c r="L8" s="4"/>
      <c r="M8" s="4"/>
    </row>
    <row r="9" spans="1:13" s="5" customFormat="1" ht="30.75" customHeight="1" x14ac:dyDescent="0.2">
      <c r="A9" s="79" t="s">
        <v>39</v>
      </c>
      <c r="B9" s="69">
        <v>6469.7804431599998</v>
      </c>
      <c r="C9" s="43">
        <v>0</v>
      </c>
      <c r="D9" s="74">
        <v>6469.7804431599998</v>
      </c>
      <c r="E9" s="72">
        <v>5152.4022472899997</v>
      </c>
      <c r="F9" s="43">
        <v>0</v>
      </c>
      <c r="G9" s="72">
        <v>5152.4022472899997</v>
      </c>
      <c r="H9" s="60">
        <v>79.63797678385265</v>
      </c>
      <c r="I9" s="65" t="s">
        <v>4</v>
      </c>
      <c r="J9" s="77">
        <v>79.63797678385265</v>
      </c>
      <c r="K9" s="4"/>
      <c r="L9" s="4"/>
      <c r="M9" s="4"/>
    </row>
    <row r="10" spans="1:13" s="6" customFormat="1" ht="22.5" customHeight="1" x14ac:dyDescent="0.2">
      <c r="A10" s="35" t="s">
        <v>1</v>
      </c>
      <c r="B10" s="69">
        <v>36956.62396194</v>
      </c>
      <c r="C10" s="43">
        <v>0</v>
      </c>
      <c r="D10" s="74">
        <v>36956.62396194</v>
      </c>
      <c r="E10" s="72">
        <v>49608.240006980006</v>
      </c>
      <c r="F10" s="43">
        <v>11.842799529999999</v>
      </c>
      <c r="G10" s="72">
        <v>49620.082806510007</v>
      </c>
      <c r="H10" s="60">
        <v>134.23368990108335</v>
      </c>
      <c r="I10" s="65" t="s">
        <v>4</v>
      </c>
      <c r="J10" s="77">
        <v>134.26573503470325</v>
      </c>
      <c r="K10" s="4"/>
      <c r="L10" s="4"/>
      <c r="M10" s="4"/>
    </row>
    <row r="11" spans="1:13" s="6" customFormat="1" ht="26.25" customHeight="1" x14ac:dyDescent="0.2">
      <c r="A11" s="35" t="s">
        <v>36</v>
      </c>
      <c r="B11" s="69">
        <v>28744.876381459999</v>
      </c>
      <c r="C11" s="43">
        <v>0</v>
      </c>
      <c r="D11" s="74">
        <v>28744.876381459999</v>
      </c>
      <c r="E11" s="72">
        <v>37492.076346199996</v>
      </c>
      <c r="F11" s="43">
        <v>0</v>
      </c>
      <c r="G11" s="72">
        <v>37492.076346199996</v>
      </c>
      <c r="H11" s="60">
        <v>130.43046645482116</v>
      </c>
      <c r="I11" s="65" t="s">
        <v>4</v>
      </c>
      <c r="J11" s="77">
        <v>130.43046645482116</v>
      </c>
      <c r="K11" s="4"/>
      <c r="L11" s="4"/>
      <c r="M11" s="4"/>
    </row>
    <row r="12" spans="1:13" s="6" customFormat="1" ht="33" customHeight="1" x14ac:dyDescent="0.2">
      <c r="A12" s="35" t="s">
        <v>37</v>
      </c>
      <c r="B12" s="69">
        <v>44894.070683039994</v>
      </c>
      <c r="C12" s="43">
        <v>0</v>
      </c>
      <c r="D12" s="70">
        <v>44894.070683039994</v>
      </c>
      <c r="E12" s="68">
        <v>52141.574787680001</v>
      </c>
      <c r="F12" s="58">
        <v>2076.7032671100001</v>
      </c>
      <c r="G12" s="68">
        <v>54218.278054790004</v>
      </c>
      <c r="H12" s="60">
        <v>116.14356638721549</v>
      </c>
      <c r="I12" s="65" t="s">
        <v>4</v>
      </c>
      <c r="J12" s="77">
        <v>120.76935156444277</v>
      </c>
      <c r="K12" s="4"/>
      <c r="L12" s="4"/>
      <c r="M12" s="4"/>
    </row>
    <row r="13" spans="1:13" s="6" customFormat="1" ht="51.75" customHeight="1" x14ac:dyDescent="0.2">
      <c r="A13" s="35" t="s">
        <v>24</v>
      </c>
      <c r="B13" s="69">
        <v>28673.216152039997</v>
      </c>
      <c r="C13" s="43">
        <v>0</v>
      </c>
      <c r="D13" s="70">
        <v>28673.216152039997</v>
      </c>
      <c r="E13" s="68">
        <v>25309.332096850001</v>
      </c>
      <c r="F13" s="58">
        <v>8686.9630006100015</v>
      </c>
      <c r="G13" s="68">
        <v>33996.295097460003</v>
      </c>
      <c r="H13" s="60">
        <v>88.268201106729819</v>
      </c>
      <c r="I13" s="65" t="s">
        <v>4</v>
      </c>
      <c r="J13" s="77">
        <v>118.56463857139126</v>
      </c>
      <c r="K13" s="4"/>
      <c r="L13" s="4"/>
      <c r="M13" s="4"/>
    </row>
    <row r="14" spans="1:13" s="6" customFormat="1" x14ac:dyDescent="0.2">
      <c r="A14" s="67" t="s">
        <v>31</v>
      </c>
      <c r="B14" s="69">
        <v>189360.91905381001</v>
      </c>
      <c r="C14" s="43">
        <v>0</v>
      </c>
      <c r="D14" s="70">
        <v>189360.91905381001</v>
      </c>
      <c r="E14" s="68">
        <v>253384.70442662999</v>
      </c>
      <c r="F14" s="58">
        <v>0</v>
      </c>
      <c r="G14" s="68">
        <v>253384.70442662999</v>
      </c>
      <c r="H14" s="60">
        <v>133.8104534413601</v>
      </c>
      <c r="I14" s="65" t="s">
        <v>4</v>
      </c>
      <c r="J14" s="77">
        <v>133.8104534413601</v>
      </c>
      <c r="K14" s="4"/>
      <c r="L14" s="4"/>
      <c r="M14" s="4"/>
    </row>
    <row r="15" spans="1:13" s="6" customFormat="1" ht="60" x14ac:dyDescent="0.2">
      <c r="A15" s="78" t="s">
        <v>50</v>
      </c>
      <c r="B15" s="69">
        <v>44217.805679810001</v>
      </c>
      <c r="C15" s="43">
        <v>0</v>
      </c>
      <c r="D15" s="70">
        <v>44217.805679810001</v>
      </c>
      <c r="E15" s="68">
        <v>52880.38328354001</v>
      </c>
      <c r="F15" s="58">
        <v>0</v>
      </c>
      <c r="G15" s="68">
        <v>52880.38328354001</v>
      </c>
      <c r="H15" s="60">
        <v>119.59069987881685</v>
      </c>
      <c r="I15" s="65" t="s">
        <v>4</v>
      </c>
      <c r="J15" s="77">
        <v>119.59069987881685</v>
      </c>
      <c r="K15" s="4"/>
      <c r="L15" s="4"/>
      <c r="M15" s="4"/>
    </row>
    <row r="16" spans="1:13" s="6" customFormat="1" ht="18.75" customHeight="1" x14ac:dyDescent="0.2">
      <c r="A16" s="78" t="s">
        <v>32</v>
      </c>
      <c r="B16" s="69">
        <v>0</v>
      </c>
      <c r="C16" s="43">
        <v>0</v>
      </c>
      <c r="D16" s="70">
        <v>0</v>
      </c>
      <c r="E16" s="68">
        <v>0</v>
      </c>
      <c r="F16" s="58">
        <v>0</v>
      </c>
      <c r="G16" s="68">
        <v>0</v>
      </c>
      <c r="H16" s="60"/>
      <c r="I16" s="65"/>
      <c r="J16" s="77"/>
      <c r="K16" s="4"/>
      <c r="L16" s="4"/>
      <c r="M16" s="4"/>
    </row>
    <row r="17" spans="1:15" s="6" customFormat="1" ht="36.75" customHeight="1" x14ac:dyDescent="0.2">
      <c r="A17" s="78" t="s">
        <v>33</v>
      </c>
      <c r="B17" s="69">
        <v>116553.26102197</v>
      </c>
      <c r="C17" s="43">
        <v>0</v>
      </c>
      <c r="D17" s="70">
        <v>116553.26102197</v>
      </c>
      <c r="E17" s="68">
        <v>150179.65337727999</v>
      </c>
      <c r="F17" s="58">
        <v>0</v>
      </c>
      <c r="G17" s="68">
        <v>150179.65337727999</v>
      </c>
      <c r="H17" s="60">
        <v>128.85066626232918</v>
      </c>
      <c r="I17" s="65" t="s">
        <v>4</v>
      </c>
      <c r="J17" s="77">
        <v>128.85066626232918</v>
      </c>
      <c r="K17" s="4"/>
      <c r="L17" s="4"/>
      <c r="M17" s="4"/>
    </row>
    <row r="18" spans="1:15" s="6" customFormat="1" ht="22.5" customHeight="1" x14ac:dyDescent="0.2">
      <c r="A18" s="78" t="s">
        <v>34</v>
      </c>
      <c r="B18" s="69">
        <v>-72335.455342159999</v>
      </c>
      <c r="C18" s="43">
        <v>0</v>
      </c>
      <c r="D18" s="70">
        <v>-72335.455342159999</v>
      </c>
      <c r="E18" s="68">
        <v>-97299.270093740008</v>
      </c>
      <c r="F18" s="47">
        <v>0</v>
      </c>
      <c r="G18" s="68">
        <v>-97299.270093740008</v>
      </c>
      <c r="H18" s="60">
        <v>134.51117385450411</v>
      </c>
      <c r="I18" s="65" t="s">
        <v>4</v>
      </c>
      <c r="J18" s="77">
        <v>134.51117385450411</v>
      </c>
      <c r="K18" s="4"/>
      <c r="L18" s="3"/>
      <c r="M18" s="3"/>
    </row>
    <row r="19" spans="1:15" s="6" customFormat="1" ht="30" customHeight="1" x14ac:dyDescent="0.2">
      <c r="A19" s="78" t="s">
        <v>35</v>
      </c>
      <c r="B19" s="69">
        <v>145143.11337400001</v>
      </c>
      <c r="C19" s="43">
        <v>0</v>
      </c>
      <c r="D19" s="70">
        <v>145143.11337400001</v>
      </c>
      <c r="E19" s="68">
        <v>200504.32114309</v>
      </c>
      <c r="F19" s="47">
        <v>0</v>
      </c>
      <c r="G19" s="68">
        <v>200504.32114309</v>
      </c>
      <c r="H19" s="60">
        <v>138.14249707213943</v>
      </c>
      <c r="I19" s="65" t="s">
        <v>4</v>
      </c>
      <c r="J19" s="77">
        <v>138.14249707213943</v>
      </c>
      <c r="K19" s="4"/>
      <c r="L19" s="3"/>
      <c r="M19" s="15"/>
    </row>
    <row r="20" spans="1:15" s="6" customFormat="1" ht="22.5" customHeight="1" x14ac:dyDescent="0.2">
      <c r="A20" s="35" t="s">
        <v>2</v>
      </c>
      <c r="B20" s="69">
        <v>16114.790158489999</v>
      </c>
      <c r="C20" s="43">
        <v>0</v>
      </c>
      <c r="D20" s="70">
        <v>16114.790158489999</v>
      </c>
      <c r="E20" s="68">
        <v>17961.870888970006</v>
      </c>
      <c r="F20" s="47">
        <v>1340.2019152799999</v>
      </c>
      <c r="G20" s="68">
        <v>19302.072804250005</v>
      </c>
      <c r="H20" s="60">
        <v>111.46202161066851</v>
      </c>
      <c r="I20" s="65" t="s">
        <v>4</v>
      </c>
      <c r="J20" s="77">
        <v>119.77861712385254</v>
      </c>
      <c r="K20" s="4"/>
      <c r="L20" s="3"/>
      <c r="M20" s="3"/>
    </row>
    <row r="21" spans="1:15" s="6" customFormat="1" ht="120" x14ac:dyDescent="0.2">
      <c r="A21" s="35" t="s">
        <v>99</v>
      </c>
      <c r="B21" s="69">
        <v>9481.6802506000004</v>
      </c>
      <c r="C21" s="43">
        <v>0</v>
      </c>
      <c r="D21" s="70">
        <v>9481.6802506000004</v>
      </c>
      <c r="E21" s="68">
        <v>22918.868308320001</v>
      </c>
      <c r="F21" s="47">
        <v>0</v>
      </c>
      <c r="G21" s="68">
        <v>22918.868308320001</v>
      </c>
      <c r="H21" s="60">
        <v>241.71737184313611</v>
      </c>
      <c r="I21" s="65" t="s">
        <v>4</v>
      </c>
      <c r="J21" s="77">
        <v>241.71737184313611</v>
      </c>
      <c r="K21" s="4"/>
      <c r="L21" s="3"/>
      <c r="M21" s="3"/>
    </row>
    <row r="22" spans="1:15" s="6" customFormat="1" ht="60" x14ac:dyDescent="0.2">
      <c r="A22" s="35" t="s">
        <v>74</v>
      </c>
      <c r="B22" s="71">
        <v>10000</v>
      </c>
      <c r="C22" s="43">
        <v>0</v>
      </c>
      <c r="D22" s="70">
        <v>10000</v>
      </c>
      <c r="E22" s="68">
        <v>35000</v>
      </c>
      <c r="F22" s="47">
        <v>0</v>
      </c>
      <c r="G22" s="68">
        <v>35000</v>
      </c>
      <c r="H22" s="60" t="s">
        <v>127</v>
      </c>
      <c r="I22" s="65" t="s">
        <v>4</v>
      </c>
      <c r="J22" s="77" t="s">
        <v>127</v>
      </c>
      <c r="K22" s="4"/>
      <c r="L22" s="3"/>
      <c r="M22" s="3"/>
    </row>
    <row r="23" spans="1:15" s="6" customFormat="1" ht="75" x14ac:dyDescent="0.2">
      <c r="A23" s="35" t="s">
        <v>88</v>
      </c>
      <c r="B23" s="71">
        <v>-1108.4460468599998</v>
      </c>
      <c r="C23" s="43">
        <v>0</v>
      </c>
      <c r="D23" s="70">
        <v>-1108.4460468599998</v>
      </c>
      <c r="E23" s="68">
        <v>-8006.9116709999998</v>
      </c>
      <c r="F23" s="47">
        <v>0</v>
      </c>
      <c r="G23" s="68">
        <v>-8006.9116709999998</v>
      </c>
      <c r="H23" s="60">
        <v>722.3546598124409</v>
      </c>
      <c r="I23" s="65"/>
      <c r="J23" s="77">
        <v>722.3546598124409</v>
      </c>
      <c r="K23" s="4"/>
      <c r="L23" s="3"/>
      <c r="M23" s="3"/>
    </row>
    <row r="24" spans="1:15" s="6" customFormat="1" ht="45" x14ac:dyDescent="0.2">
      <c r="A24" s="35" t="s">
        <v>51</v>
      </c>
      <c r="B24" s="71">
        <v>4215.1857579799998</v>
      </c>
      <c r="C24" s="43">
        <v>0</v>
      </c>
      <c r="D24" s="70">
        <v>4215.1857579799998</v>
      </c>
      <c r="E24" s="68">
        <v>4969.8080542299995</v>
      </c>
      <c r="F24" s="47">
        <v>0</v>
      </c>
      <c r="G24" s="68">
        <v>4969.8080542299995</v>
      </c>
      <c r="H24" s="60" t="s">
        <v>4</v>
      </c>
      <c r="I24" s="65" t="s">
        <v>4</v>
      </c>
      <c r="J24" s="77">
        <v>117.90246835080478</v>
      </c>
      <c r="K24" s="4"/>
      <c r="L24" s="3"/>
      <c r="M24" s="3"/>
    </row>
    <row r="25" spans="1:15" s="6" customFormat="1" x14ac:dyDescent="0.2">
      <c r="A25" s="35" t="s">
        <v>12</v>
      </c>
      <c r="B25" s="71">
        <v>0</v>
      </c>
      <c r="C25" s="43">
        <v>27321.901549689999</v>
      </c>
      <c r="D25" s="70">
        <v>27321.901549689999</v>
      </c>
      <c r="E25" s="68">
        <v>0</v>
      </c>
      <c r="F25" s="47">
        <v>28574.837449810002</v>
      </c>
      <c r="G25" s="72">
        <v>28574.837449810002</v>
      </c>
      <c r="H25" s="60" t="s">
        <v>4</v>
      </c>
      <c r="I25" s="65">
        <v>104.58582978875501</v>
      </c>
      <c r="J25" s="65">
        <v>104.58582978875501</v>
      </c>
      <c r="K25" s="4"/>
      <c r="L25" s="3"/>
      <c r="M25" s="3"/>
    </row>
    <row r="26" spans="1:15" s="6" customFormat="1" ht="75" x14ac:dyDescent="0.2">
      <c r="A26" s="35" t="s">
        <v>75</v>
      </c>
      <c r="B26" s="71">
        <v>0</v>
      </c>
      <c r="C26" s="43">
        <v>0.1632324</v>
      </c>
      <c r="D26" s="70">
        <v>0.1632324</v>
      </c>
      <c r="E26" s="68">
        <v>0</v>
      </c>
      <c r="F26" s="47">
        <v>29667.164298250002</v>
      </c>
      <c r="G26" s="72">
        <v>29667.164298250002</v>
      </c>
      <c r="H26" s="60" t="s">
        <v>4</v>
      </c>
      <c r="I26" s="65" t="s">
        <v>4</v>
      </c>
      <c r="J26" s="77" t="s">
        <v>4</v>
      </c>
      <c r="K26" s="4"/>
      <c r="L26" s="3"/>
      <c r="M26" s="3"/>
    </row>
    <row r="27" spans="1:15" s="7" customFormat="1" ht="18" x14ac:dyDescent="0.25">
      <c r="A27" s="24" t="s">
        <v>13</v>
      </c>
      <c r="B27" s="25">
        <v>494937.59425988002</v>
      </c>
      <c r="C27" s="25">
        <v>28425.137465919997</v>
      </c>
      <c r="D27" s="26">
        <v>523362.73172580003</v>
      </c>
      <c r="E27" s="25">
        <v>597456.24376524996</v>
      </c>
      <c r="F27" s="25">
        <v>48784.593783699995</v>
      </c>
      <c r="G27" s="26">
        <v>646240.83754894999</v>
      </c>
      <c r="H27" s="27">
        <v>120.71344967413</v>
      </c>
      <c r="I27" s="25">
        <v>171.62482975566871</v>
      </c>
      <c r="J27" s="82">
        <v>123.47857391716768</v>
      </c>
      <c r="K27" s="4"/>
      <c r="L27" s="3"/>
      <c r="M27" s="15"/>
    </row>
    <row r="28" spans="1:15" s="5" customFormat="1" ht="30" x14ac:dyDescent="0.2">
      <c r="A28" s="35" t="s">
        <v>20</v>
      </c>
      <c r="B28" s="44">
        <v>14497.293317989999</v>
      </c>
      <c r="C28" s="28">
        <v>1456.23638203</v>
      </c>
      <c r="D28" s="29">
        <v>15953.529700019999</v>
      </c>
      <c r="E28" s="30">
        <v>21139.532713339999</v>
      </c>
      <c r="F28" s="28">
        <v>2305.9655237600005</v>
      </c>
      <c r="G28" s="28">
        <v>23445.498237100001</v>
      </c>
      <c r="H28" s="31">
        <v>145.81710012797703</v>
      </c>
      <c r="I28" s="32">
        <v>158.35104466662716</v>
      </c>
      <c r="J28" s="83">
        <v>146.96119716422763</v>
      </c>
      <c r="K28" s="15"/>
      <c r="L28" s="15"/>
      <c r="M28" s="3"/>
      <c r="N28" s="4"/>
      <c r="O28" s="4"/>
    </row>
    <row r="29" spans="1:15" s="6" customFormat="1" x14ac:dyDescent="0.2">
      <c r="A29" s="35" t="s">
        <v>21</v>
      </c>
      <c r="B29" s="44">
        <v>82471.932956980003</v>
      </c>
      <c r="C29" s="28">
        <v>0</v>
      </c>
      <c r="D29" s="29">
        <v>82471.932956980003</v>
      </c>
      <c r="E29" s="30">
        <v>100452.35743569001</v>
      </c>
      <c r="F29" s="28">
        <v>0</v>
      </c>
      <c r="G29" s="28">
        <v>100452.35743569001</v>
      </c>
      <c r="H29" s="31">
        <v>121.80187105362157</v>
      </c>
      <c r="I29" s="28" t="s">
        <v>4</v>
      </c>
      <c r="J29" s="83">
        <v>121.80187105362157</v>
      </c>
      <c r="K29" s="15"/>
      <c r="L29" s="3"/>
      <c r="M29" s="3"/>
      <c r="N29" s="8"/>
      <c r="O29" s="9"/>
    </row>
    <row r="30" spans="1:15" s="11" customFormat="1" x14ac:dyDescent="0.2">
      <c r="A30" s="35" t="s">
        <v>19</v>
      </c>
      <c r="B30" s="44">
        <v>42451.132512120006</v>
      </c>
      <c r="C30" s="28">
        <v>2317.6075188499999</v>
      </c>
      <c r="D30" s="29">
        <v>44768.740030970002</v>
      </c>
      <c r="E30" s="30">
        <v>46628.657782679998</v>
      </c>
      <c r="F30" s="28">
        <v>4797.2068669999999</v>
      </c>
      <c r="G30" s="28">
        <v>51425.864649679999</v>
      </c>
      <c r="H30" s="31">
        <v>109.84078638977957</v>
      </c>
      <c r="I30" s="65">
        <v>206.9896144184232</v>
      </c>
      <c r="J30" s="83">
        <v>114.87002898474414</v>
      </c>
      <c r="K30" s="3"/>
      <c r="L30" s="3"/>
      <c r="M30" s="3"/>
      <c r="N30" s="8"/>
      <c r="O30" s="10"/>
    </row>
    <row r="31" spans="1:15" ht="30" x14ac:dyDescent="0.2">
      <c r="A31" s="48" t="s">
        <v>6</v>
      </c>
      <c r="B31" s="44">
        <v>41584.20495539</v>
      </c>
      <c r="C31" s="28">
        <v>9169.1470614099999</v>
      </c>
      <c r="D31" s="29">
        <v>50753.352016799996</v>
      </c>
      <c r="E31" s="30">
        <v>57069.014911839993</v>
      </c>
      <c r="F31" s="28">
        <v>7062.76249818</v>
      </c>
      <c r="G31" s="28">
        <v>64131.777410019989</v>
      </c>
      <c r="H31" s="31">
        <v>137.23723941112144</v>
      </c>
      <c r="I31" s="32">
        <v>77.027475411588753</v>
      </c>
      <c r="J31" s="83">
        <v>126.35968829958574</v>
      </c>
      <c r="K31" s="3"/>
      <c r="L31" s="3"/>
      <c r="M31" s="3"/>
      <c r="N31" s="8"/>
    </row>
    <row r="32" spans="1:15" x14ac:dyDescent="0.2">
      <c r="A32" s="35" t="s">
        <v>77</v>
      </c>
      <c r="B32" s="44">
        <v>17968.03853288</v>
      </c>
      <c r="C32" s="28">
        <v>2949.6391160999997</v>
      </c>
      <c r="D32" s="29">
        <v>20917.67764898</v>
      </c>
      <c r="E32" s="30">
        <v>12504.914523149999</v>
      </c>
      <c r="F32" s="28">
        <v>18396.078927340001</v>
      </c>
      <c r="G32" s="28">
        <v>30900.993450490001</v>
      </c>
      <c r="H32" s="31">
        <v>69.595323386395549</v>
      </c>
      <c r="I32" s="28" t="s">
        <v>128</v>
      </c>
      <c r="J32" s="83">
        <v>147.72669303466782</v>
      </c>
      <c r="K32" s="3"/>
      <c r="L32" s="3"/>
      <c r="M32" s="3"/>
      <c r="N32" s="8"/>
    </row>
    <row r="33" spans="1:14" s="14" customFormat="1" ht="30" x14ac:dyDescent="0.2">
      <c r="A33" s="35" t="s">
        <v>25</v>
      </c>
      <c r="B33" s="44">
        <v>2078.6563838699999</v>
      </c>
      <c r="C33" s="28">
        <v>496.11631548000003</v>
      </c>
      <c r="D33" s="29">
        <v>2574.77269935</v>
      </c>
      <c r="E33" s="30">
        <v>2857.7573859200002</v>
      </c>
      <c r="F33" s="28">
        <v>224.21493412999999</v>
      </c>
      <c r="G33" s="28">
        <v>3081.9723200500002</v>
      </c>
      <c r="H33" s="31">
        <v>137.48099051366469</v>
      </c>
      <c r="I33" s="32">
        <v>45.19402550046528</v>
      </c>
      <c r="J33" s="83">
        <v>119.69881150394528</v>
      </c>
      <c r="K33" s="12"/>
      <c r="L33" s="12"/>
      <c r="M33" s="12"/>
      <c r="N33" s="13"/>
    </row>
    <row r="34" spans="1:14" s="6" customFormat="1" ht="31.5" customHeight="1" x14ac:dyDescent="0.2">
      <c r="A34" s="35" t="s">
        <v>15</v>
      </c>
      <c r="B34" s="44">
        <v>0</v>
      </c>
      <c r="C34" s="28">
        <v>6.4440229100000002</v>
      </c>
      <c r="D34" s="29">
        <v>6.4440229100000002</v>
      </c>
      <c r="E34" s="30">
        <v>0</v>
      </c>
      <c r="F34" s="28">
        <v>10.26486184</v>
      </c>
      <c r="G34" s="28">
        <v>10.26486184</v>
      </c>
      <c r="H34" s="31" t="s">
        <v>4</v>
      </c>
      <c r="I34" s="32">
        <v>159.29275831826612</v>
      </c>
      <c r="J34" s="83">
        <v>159.29275831826612</v>
      </c>
      <c r="K34" s="4"/>
      <c r="L34" s="4"/>
      <c r="M34" s="4"/>
      <c r="N34" s="8"/>
    </row>
    <row r="35" spans="1:14" s="6" customFormat="1" x14ac:dyDescent="0.2">
      <c r="A35" s="35" t="s">
        <v>22</v>
      </c>
      <c r="B35" s="44">
        <v>5198.9624735500001</v>
      </c>
      <c r="C35" s="28">
        <v>1006.76807883</v>
      </c>
      <c r="D35" s="29">
        <v>6205.7305523800005</v>
      </c>
      <c r="E35" s="30">
        <v>10437.60429247</v>
      </c>
      <c r="F35" s="28">
        <v>1081.85740605</v>
      </c>
      <c r="G35" s="28">
        <v>11519.461698519999</v>
      </c>
      <c r="H35" s="31">
        <v>200.76321661431237</v>
      </c>
      <c r="I35" s="32">
        <v>107.45845332196704</v>
      </c>
      <c r="J35" s="83">
        <v>185.62619825802935</v>
      </c>
      <c r="K35" s="4"/>
      <c r="L35" s="4"/>
      <c r="M35" s="4"/>
      <c r="N35" s="8"/>
    </row>
    <row r="36" spans="1:14" s="6" customFormat="1" x14ac:dyDescent="0.2">
      <c r="A36" s="35" t="s">
        <v>79</v>
      </c>
      <c r="B36" s="44">
        <v>3601.83528368</v>
      </c>
      <c r="C36" s="28">
        <v>135.04346250999998</v>
      </c>
      <c r="D36" s="29">
        <v>3736.8787461900001</v>
      </c>
      <c r="E36" s="30">
        <v>5288.6080496899995</v>
      </c>
      <c r="F36" s="28">
        <v>226.40454693000001</v>
      </c>
      <c r="G36" s="28">
        <v>5515.0125966199994</v>
      </c>
      <c r="H36" s="31">
        <v>146.83092460259931</v>
      </c>
      <c r="I36" s="28">
        <v>167.65309680447118</v>
      </c>
      <c r="J36" s="83">
        <v>147.58339703269544</v>
      </c>
      <c r="K36" s="4"/>
      <c r="L36" s="4"/>
      <c r="M36" s="4"/>
      <c r="N36" s="8"/>
    </row>
    <row r="37" spans="1:14" s="6" customFormat="1" x14ac:dyDescent="0.2">
      <c r="A37" s="35" t="s">
        <v>14</v>
      </c>
      <c r="B37" s="44">
        <v>16705.075848730001</v>
      </c>
      <c r="C37" s="28">
        <v>10649.90615891</v>
      </c>
      <c r="D37" s="29">
        <v>27354.982007639999</v>
      </c>
      <c r="E37" s="30">
        <v>21090.20243211</v>
      </c>
      <c r="F37" s="28">
        <v>10430.075760899999</v>
      </c>
      <c r="G37" s="28">
        <v>31520.278193009999</v>
      </c>
      <c r="H37" s="31">
        <v>126.25026442913982</v>
      </c>
      <c r="I37" s="32">
        <v>97.93584661939876</v>
      </c>
      <c r="J37" s="83">
        <v>115.22682845927908</v>
      </c>
      <c r="K37" s="4"/>
      <c r="L37" s="4"/>
      <c r="M37" s="4"/>
      <c r="N37" s="8"/>
    </row>
    <row r="38" spans="1:14" s="6" customFormat="1" ht="30" x14ac:dyDescent="0.2">
      <c r="A38" s="35" t="s">
        <v>97</v>
      </c>
      <c r="B38" s="44">
        <v>117796.24563038</v>
      </c>
      <c r="C38" s="28">
        <v>201.64136358000002</v>
      </c>
      <c r="D38" s="29">
        <v>117997.88699396</v>
      </c>
      <c r="E38" s="30">
        <v>105276.48785988</v>
      </c>
      <c r="F38" s="28">
        <v>414.40465452000001</v>
      </c>
      <c r="G38" s="28">
        <v>105690.89251439999</v>
      </c>
      <c r="H38" s="31">
        <v>89.371683534138782</v>
      </c>
      <c r="I38" s="28" t="s">
        <v>94</v>
      </c>
      <c r="J38" s="83">
        <v>89.570156895953602</v>
      </c>
      <c r="K38" s="4"/>
      <c r="L38" s="4"/>
      <c r="M38" s="4"/>
      <c r="N38" s="8"/>
    </row>
    <row r="39" spans="1:14" s="6" customFormat="1" x14ac:dyDescent="0.2">
      <c r="A39" s="49" t="s">
        <v>18</v>
      </c>
      <c r="B39" s="44">
        <v>150584.21636431001</v>
      </c>
      <c r="C39" s="28">
        <v>36.587985310000001</v>
      </c>
      <c r="D39" s="29">
        <v>150620.80434962001</v>
      </c>
      <c r="E39" s="30">
        <v>214711.10637848001</v>
      </c>
      <c r="F39" s="28">
        <v>3835.3578030500003</v>
      </c>
      <c r="G39" s="28">
        <v>218546.46418153</v>
      </c>
      <c r="H39" s="31">
        <v>142.58539942793681</v>
      </c>
      <c r="I39" s="28" t="s">
        <v>4</v>
      </c>
      <c r="J39" s="83">
        <v>145.09712992518709</v>
      </c>
      <c r="K39" s="4"/>
      <c r="L39" s="4"/>
      <c r="M39" s="4"/>
      <c r="N39" s="8"/>
    </row>
    <row r="40" spans="1:14" s="6" customFormat="1" ht="18" x14ac:dyDescent="0.25">
      <c r="A40" s="24" t="s">
        <v>3</v>
      </c>
      <c r="B40" s="25">
        <v>-3145.3020703900002</v>
      </c>
      <c r="C40" s="25">
        <v>3651.2553463700001</v>
      </c>
      <c r="D40" s="25">
        <v>505.95327597999994</v>
      </c>
      <c r="E40" s="27">
        <v>-3056.9103711800003</v>
      </c>
      <c r="F40" s="25">
        <v>2884.17138376</v>
      </c>
      <c r="G40" s="26">
        <v>-172.73898742000029</v>
      </c>
      <c r="H40" s="27" t="s">
        <v>4</v>
      </c>
      <c r="I40" s="25" t="s">
        <v>4</v>
      </c>
      <c r="J40" s="37" t="s">
        <v>4</v>
      </c>
      <c r="K40" s="4"/>
      <c r="L40" s="4"/>
      <c r="M40" s="4"/>
      <c r="N40" s="8"/>
    </row>
    <row r="41" spans="1:14" s="6" customFormat="1" x14ac:dyDescent="0.2">
      <c r="A41" s="41" t="s">
        <v>7</v>
      </c>
      <c r="B41" s="44">
        <v>903.94023112000002</v>
      </c>
      <c r="C41" s="28">
        <v>4057.89729846</v>
      </c>
      <c r="D41" s="29">
        <v>4961.8375295799997</v>
      </c>
      <c r="E41" s="30">
        <v>1211.4217512999999</v>
      </c>
      <c r="F41" s="28">
        <v>3219.8470794499999</v>
      </c>
      <c r="G41" s="29">
        <v>4431.2688307499993</v>
      </c>
      <c r="H41" s="30" t="s">
        <v>4</v>
      </c>
      <c r="I41" s="44" t="s">
        <v>4</v>
      </c>
      <c r="J41" s="39" t="s">
        <v>4</v>
      </c>
      <c r="K41" s="4"/>
      <c r="L41" s="4"/>
      <c r="M41" s="4"/>
      <c r="N41" s="8"/>
    </row>
    <row r="42" spans="1:14" s="6" customFormat="1" ht="18" customHeight="1" x14ac:dyDescent="0.2">
      <c r="A42" s="41" t="s">
        <v>8</v>
      </c>
      <c r="B42" s="44">
        <v>-4049.2423015100003</v>
      </c>
      <c r="C42" s="28">
        <v>-406.64195208999996</v>
      </c>
      <c r="D42" s="29">
        <v>-4455.8842536000002</v>
      </c>
      <c r="E42" s="30">
        <v>-4268.3321224800002</v>
      </c>
      <c r="F42" s="28">
        <v>-335.67569569</v>
      </c>
      <c r="G42" s="29">
        <v>-4604.0078181700001</v>
      </c>
      <c r="H42" s="30" t="s">
        <v>4</v>
      </c>
      <c r="I42" s="44" t="s">
        <v>4</v>
      </c>
      <c r="J42" s="39" t="s">
        <v>4</v>
      </c>
      <c r="K42" s="4"/>
      <c r="L42" s="4"/>
      <c r="M42" s="4"/>
      <c r="N42" s="4"/>
    </row>
    <row r="43" spans="1:14" s="6" customFormat="1" ht="18.75" thickBot="1" x14ac:dyDescent="0.25">
      <c r="A43" s="50" t="s">
        <v>81</v>
      </c>
      <c r="B43" s="61">
        <v>60070.117908860004</v>
      </c>
      <c r="C43" s="59">
        <v>233.07515490999984</v>
      </c>
      <c r="D43" s="62">
        <v>60303.193063770006</v>
      </c>
      <c r="E43" s="63">
        <v>26300.828928340012</v>
      </c>
      <c r="F43" s="59">
        <v>-27701.443561850007</v>
      </c>
      <c r="G43" s="59">
        <v>-1400.6146335099945</v>
      </c>
      <c r="H43" s="63" t="s">
        <v>4</v>
      </c>
      <c r="I43" s="61"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129</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30"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132</v>
      </c>
      <c r="C1" s="107"/>
      <c r="D1" s="107"/>
      <c r="E1" s="107"/>
      <c r="F1" s="107"/>
      <c r="G1" s="107"/>
      <c r="H1" s="107"/>
      <c r="I1" s="107"/>
      <c r="J1" s="108"/>
    </row>
    <row r="2" spans="1:13" ht="36.75" customHeight="1" thickBot="1" x14ac:dyDescent="0.25">
      <c r="A2" s="127"/>
      <c r="B2" s="123" t="s">
        <v>126</v>
      </c>
      <c r="C2" s="131"/>
      <c r="D2" s="131"/>
      <c r="E2" s="131"/>
      <c r="F2" s="131"/>
      <c r="G2" s="131"/>
      <c r="H2" s="131"/>
      <c r="I2" s="131"/>
      <c r="J2" s="132"/>
    </row>
    <row r="3" spans="1:13" ht="31.5" customHeight="1" thickBot="1" x14ac:dyDescent="0.25">
      <c r="A3" s="111" t="s">
        <v>131</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506686.48590983992</v>
      </c>
      <c r="C6" s="22">
        <v>36740.123801529997</v>
      </c>
      <c r="D6" s="42">
        <v>543426.60971136997</v>
      </c>
      <c r="E6" s="46">
        <v>638526.90288276016</v>
      </c>
      <c r="F6" s="22">
        <v>85944.572492379986</v>
      </c>
      <c r="G6" s="42">
        <v>724471.47537514009</v>
      </c>
      <c r="H6" s="84">
        <v>126.02011710183643</v>
      </c>
      <c r="I6" s="86">
        <v>233.92564749278532</v>
      </c>
      <c r="J6" s="85">
        <v>133.31542151753084</v>
      </c>
    </row>
    <row r="7" spans="1:13" s="5" customFormat="1" ht="30.75" customHeight="1" x14ac:dyDescent="0.2">
      <c r="A7" s="35" t="s">
        <v>49</v>
      </c>
      <c r="B7" s="69">
        <v>53060.091717619995</v>
      </c>
      <c r="C7" s="43">
        <v>0</v>
      </c>
      <c r="D7" s="74">
        <v>53060.091717619995</v>
      </c>
      <c r="E7" s="72">
        <v>66652.29743975999</v>
      </c>
      <c r="F7" s="43">
        <v>0</v>
      </c>
      <c r="G7" s="72">
        <v>66652.29743975999</v>
      </c>
      <c r="H7" s="60">
        <v>125.61662688876648</v>
      </c>
      <c r="I7" s="65" t="s">
        <v>4</v>
      </c>
      <c r="J7" s="77">
        <v>125.61662688876648</v>
      </c>
      <c r="K7" s="4"/>
      <c r="L7" s="4"/>
      <c r="M7" s="4"/>
    </row>
    <row r="8" spans="1:13" s="5" customFormat="1" ht="24" customHeight="1" x14ac:dyDescent="0.2">
      <c r="A8" s="79" t="s">
        <v>38</v>
      </c>
      <c r="B8" s="69">
        <v>10108.046700280001</v>
      </c>
      <c r="C8" s="43">
        <v>0</v>
      </c>
      <c r="D8" s="74">
        <v>10108.046700280001</v>
      </c>
      <c r="E8" s="72">
        <v>13355.57936385</v>
      </c>
      <c r="F8" s="43">
        <v>0</v>
      </c>
      <c r="G8" s="72">
        <v>13355.57936385</v>
      </c>
      <c r="H8" s="60">
        <v>132.12819212123387</v>
      </c>
      <c r="I8" s="65" t="s">
        <v>4</v>
      </c>
      <c r="J8" s="77">
        <v>132.12819212123387</v>
      </c>
      <c r="K8" s="4"/>
      <c r="L8" s="4"/>
      <c r="M8" s="4"/>
    </row>
    <row r="9" spans="1:13" s="5" customFormat="1" ht="30.75" customHeight="1" x14ac:dyDescent="0.2">
      <c r="A9" s="79" t="s">
        <v>39</v>
      </c>
      <c r="B9" s="69">
        <v>7055.2168295500005</v>
      </c>
      <c r="C9" s="43">
        <v>0</v>
      </c>
      <c r="D9" s="74">
        <v>7055.2168295500005</v>
      </c>
      <c r="E9" s="72">
        <v>5579.5827599899994</v>
      </c>
      <c r="F9" s="43">
        <v>0</v>
      </c>
      <c r="G9" s="72">
        <v>5579.5827599899994</v>
      </c>
      <c r="H9" s="60">
        <v>79.084497256278922</v>
      </c>
      <c r="I9" s="65" t="s">
        <v>4</v>
      </c>
      <c r="J9" s="77">
        <v>79.084497256278922</v>
      </c>
      <c r="K9" s="4"/>
      <c r="L9" s="4"/>
      <c r="M9" s="4"/>
    </row>
    <row r="10" spans="1:13" s="6" customFormat="1" ht="22.5" customHeight="1" x14ac:dyDescent="0.2">
      <c r="A10" s="35" t="s">
        <v>1</v>
      </c>
      <c r="B10" s="69">
        <v>47526.378671069993</v>
      </c>
      <c r="C10" s="43">
        <v>0</v>
      </c>
      <c r="D10" s="74">
        <v>47526.378671069993</v>
      </c>
      <c r="E10" s="72">
        <v>62592.900402949999</v>
      </c>
      <c r="F10" s="43">
        <v>1594.3502902499999</v>
      </c>
      <c r="G10" s="72">
        <v>64187.250693199996</v>
      </c>
      <c r="H10" s="60">
        <v>131.70138805684184</v>
      </c>
      <c r="I10" s="65" t="s">
        <v>4</v>
      </c>
      <c r="J10" s="77">
        <v>135.05605200311993</v>
      </c>
      <c r="K10" s="4"/>
      <c r="L10" s="4"/>
      <c r="M10" s="4"/>
    </row>
    <row r="11" spans="1:13" s="6" customFormat="1" ht="26.25" customHeight="1" x14ac:dyDescent="0.2">
      <c r="A11" s="35" t="s">
        <v>36</v>
      </c>
      <c r="B11" s="69">
        <v>32651.313201600002</v>
      </c>
      <c r="C11" s="43">
        <v>0</v>
      </c>
      <c r="D11" s="74">
        <v>32651.313201600002</v>
      </c>
      <c r="E11" s="72">
        <v>39277.211774299998</v>
      </c>
      <c r="F11" s="43">
        <v>0</v>
      </c>
      <c r="G11" s="72">
        <v>39277.211774299998</v>
      </c>
      <c r="H11" s="60">
        <v>120.29290072282701</v>
      </c>
      <c r="I11" s="65" t="s">
        <v>4</v>
      </c>
      <c r="J11" s="77">
        <v>120.29290072282701</v>
      </c>
      <c r="K11" s="4"/>
      <c r="L11" s="4"/>
      <c r="M11" s="4"/>
    </row>
    <row r="12" spans="1:13" s="6" customFormat="1" ht="33" customHeight="1" x14ac:dyDescent="0.2">
      <c r="A12" s="35" t="s">
        <v>37</v>
      </c>
      <c r="B12" s="69">
        <v>50038.605311189996</v>
      </c>
      <c r="C12" s="43">
        <v>0</v>
      </c>
      <c r="D12" s="70">
        <v>50038.605311189996</v>
      </c>
      <c r="E12" s="68">
        <v>58193.228816980009</v>
      </c>
      <c r="F12" s="58">
        <v>2293.5531255999999</v>
      </c>
      <c r="G12" s="68">
        <v>60486.781942580012</v>
      </c>
      <c r="H12" s="60">
        <v>116.29666425568104</v>
      </c>
      <c r="I12" s="65" t="s">
        <v>4</v>
      </c>
      <c r="J12" s="77">
        <v>120.88023150607981</v>
      </c>
      <c r="K12" s="4"/>
      <c r="L12" s="4"/>
      <c r="M12" s="4"/>
    </row>
    <row r="13" spans="1:13" s="6" customFormat="1" ht="51.75" customHeight="1" x14ac:dyDescent="0.2">
      <c r="A13" s="35" t="s">
        <v>24</v>
      </c>
      <c r="B13" s="69">
        <v>31820.625130689998</v>
      </c>
      <c r="C13" s="43">
        <v>0</v>
      </c>
      <c r="D13" s="70">
        <v>31820.625130689998</v>
      </c>
      <c r="E13" s="68">
        <v>28593.704815860001</v>
      </c>
      <c r="F13" s="58">
        <v>9809.1302600299987</v>
      </c>
      <c r="G13" s="68">
        <v>38402.835075889998</v>
      </c>
      <c r="H13" s="60">
        <v>89.859029162448053</v>
      </c>
      <c r="I13" s="65" t="s">
        <v>4</v>
      </c>
      <c r="J13" s="77">
        <v>120.68535711717261</v>
      </c>
      <c r="K13" s="4"/>
      <c r="L13" s="4"/>
      <c r="M13" s="4"/>
    </row>
    <row r="14" spans="1:13" s="6" customFormat="1" x14ac:dyDescent="0.2">
      <c r="A14" s="67" t="s">
        <v>31</v>
      </c>
      <c r="B14" s="69">
        <v>215800.29734285001</v>
      </c>
      <c r="C14" s="43">
        <v>0</v>
      </c>
      <c r="D14" s="70">
        <v>215800.29734285001</v>
      </c>
      <c r="E14" s="68">
        <v>283109.59472155006</v>
      </c>
      <c r="F14" s="58">
        <v>0</v>
      </c>
      <c r="G14" s="68">
        <v>283109.59472155006</v>
      </c>
      <c r="H14" s="60">
        <v>131.19054895080299</v>
      </c>
      <c r="I14" s="65" t="s">
        <v>4</v>
      </c>
      <c r="J14" s="77">
        <v>131.19054895080299</v>
      </c>
      <c r="K14" s="4"/>
      <c r="L14" s="4"/>
      <c r="M14" s="4"/>
    </row>
    <row r="15" spans="1:13" s="6" customFormat="1" ht="60" x14ac:dyDescent="0.2">
      <c r="A15" s="78" t="s">
        <v>50</v>
      </c>
      <c r="B15" s="69">
        <v>53399.890900329985</v>
      </c>
      <c r="C15" s="43">
        <v>0</v>
      </c>
      <c r="D15" s="70">
        <v>53399.890900329985</v>
      </c>
      <c r="E15" s="68">
        <v>57882.304856180024</v>
      </c>
      <c r="F15" s="58">
        <v>0</v>
      </c>
      <c r="G15" s="68">
        <v>57882.304856180024</v>
      </c>
      <c r="H15" s="60">
        <v>108.39405077477852</v>
      </c>
      <c r="I15" s="65" t="s">
        <v>4</v>
      </c>
      <c r="J15" s="77">
        <v>108.39405077477852</v>
      </c>
      <c r="K15" s="4"/>
      <c r="L15" s="4"/>
      <c r="M15" s="4"/>
    </row>
    <row r="16" spans="1:13" s="6" customFormat="1" ht="18.75" customHeight="1" x14ac:dyDescent="0.2">
      <c r="A16" s="78" t="s">
        <v>32</v>
      </c>
      <c r="B16" s="69"/>
      <c r="C16" s="43"/>
      <c r="D16" s="70"/>
      <c r="E16" s="68">
        <v>0</v>
      </c>
      <c r="F16" s="58">
        <v>0</v>
      </c>
      <c r="G16" s="68"/>
      <c r="H16" s="60"/>
      <c r="I16" s="65"/>
      <c r="J16" s="77"/>
      <c r="K16" s="4"/>
      <c r="L16" s="4"/>
      <c r="M16" s="4"/>
    </row>
    <row r="17" spans="1:15" s="6" customFormat="1" ht="36.75" customHeight="1" x14ac:dyDescent="0.2">
      <c r="A17" s="78" t="s">
        <v>33</v>
      </c>
      <c r="B17" s="69">
        <v>131845.58613993</v>
      </c>
      <c r="C17" s="43">
        <v>0</v>
      </c>
      <c r="D17" s="70">
        <v>131845.58613993</v>
      </c>
      <c r="E17" s="68">
        <v>166603.08573946002</v>
      </c>
      <c r="F17" s="58">
        <v>0</v>
      </c>
      <c r="G17" s="68">
        <v>166603.08573946002</v>
      </c>
      <c r="H17" s="60">
        <v>126.36227773498712</v>
      </c>
      <c r="I17" s="65" t="s">
        <v>4</v>
      </c>
      <c r="J17" s="77">
        <v>126.36227773498712</v>
      </c>
      <c r="K17" s="4"/>
      <c r="L17" s="4"/>
      <c r="M17" s="4"/>
    </row>
    <row r="18" spans="1:15" s="6" customFormat="1" ht="22.5" customHeight="1" x14ac:dyDescent="0.2">
      <c r="A18" s="78" t="s">
        <v>34</v>
      </c>
      <c r="B18" s="69">
        <v>-78445.695239600012</v>
      </c>
      <c r="C18" s="43">
        <v>0</v>
      </c>
      <c r="D18" s="70">
        <v>-78445.695239600012</v>
      </c>
      <c r="E18" s="68">
        <v>-108720.78088327999</v>
      </c>
      <c r="F18" s="47">
        <v>0</v>
      </c>
      <c r="G18" s="68">
        <v>-108720.78088327999</v>
      </c>
      <c r="H18" s="60">
        <v>138.59368643646985</v>
      </c>
      <c r="I18" s="65" t="s">
        <v>4</v>
      </c>
      <c r="J18" s="77">
        <v>138.59368643646985</v>
      </c>
      <c r="K18" s="4"/>
      <c r="L18" s="3"/>
      <c r="M18" s="3"/>
    </row>
    <row r="19" spans="1:15" s="6" customFormat="1" ht="30" customHeight="1" x14ac:dyDescent="0.2">
      <c r="A19" s="78" t="s">
        <v>35</v>
      </c>
      <c r="B19" s="69">
        <v>162400.40644252003</v>
      </c>
      <c r="C19" s="43">
        <v>0</v>
      </c>
      <c r="D19" s="70">
        <v>162400.40644252003</v>
      </c>
      <c r="E19" s="68">
        <v>225227.28986537</v>
      </c>
      <c r="F19" s="47">
        <v>0</v>
      </c>
      <c r="G19" s="68">
        <v>225227.28986537</v>
      </c>
      <c r="H19" s="60">
        <v>138.68640774928534</v>
      </c>
      <c r="I19" s="65" t="s">
        <v>4</v>
      </c>
      <c r="J19" s="77">
        <v>138.68640774928534</v>
      </c>
      <c r="K19" s="4"/>
      <c r="L19" s="3"/>
      <c r="M19" s="15"/>
    </row>
    <row r="20" spans="1:15" s="6" customFormat="1" ht="22.5" customHeight="1" x14ac:dyDescent="0.2">
      <c r="A20" s="35" t="s">
        <v>2</v>
      </c>
      <c r="B20" s="69">
        <v>17980.011441679999</v>
      </c>
      <c r="C20" s="43">
        <v>0</v>
      </c>
      <c r="D20" s="70">
        <v>17980.011441679999</v>
      </c>
      <c r="E20" s="68">
        <v>20076.739520660001</v>
      </c>
      <c r="F20" s="47">
        <v>1486.3159774100002</v>
      </c>
      <c r="G20" s="68">
        <v>21563.05549807</v>
      </c>
      <c r="H20" s="60">
        <v>111.66143906960768</v>
      </c>
      <c r="I20" s="65" t="s">
        <v>4</v>
      </c>
      <c r="J20" s="77">
        <v>119.92792979032284</v>
      </c>
      <c r="K20" s="4"/>
      <c r="L20" s="3"/>
      <c r="M20" s="3"/>
    </row>
    <row r="21" spans="1:15" s="6" customFormat="1" ht="120" x14ac:dyDescent="0.2">
      <c r="A21" s="35" t="s">
        <v>99</v>
      </c>
      <c r="B21" s="69">
        <v>11680.811770530001</v>
      </c>
      <c r="C21" s="43">
        <v>0</v>
      </c>
      <c r="D21" s="70">
        <v>11680.811770530001</v>
      </c>
      <c r="E21" s="68">
        <v>24536.544814140001</v>
      </c>
      <c r="F21" s="47">
        <v>0</v>
      </c>
      <c r="G21" s="68">
        <v>24536.544814140001</v>
      </c>
      <c r="H21" s="60" t="s">
        <v>94</v>
      </c>
      <c r="I21" s="65" t="s">
        <v>4</v>
      </c>
      <c r="J21" s="77" t="s">
        <v>94</v>
      </c>
      <c r="K21" s="4"/>
      <c r="L21" s="3"/>
      <c r="M21" s="3"/>
    </row>
    <row r="22" spans="1:15" s="6" customFormat="1" ht="60" x14ac:dyDescent="0.2">
      <c r="A22" s="35" t="s">
        <v>74</v>
      </c>
      <c r="B22" s="71">
        <v>24000</v>
      </c>
      <c r="C22" s="43">
        <v>0</v>
      </c>
      <c r="D22" s="70">
        <v>24000</v>
      </c>
      <c r="E22" s="68">
        <v>40000</v>
      </c>
      <c r="F22" s="47">
        <v>0</v>
      </c>
      <c r="G22" s="68">
        <v>40000</v>
      </c>
      <c r="H22" s="60">
        <v>166.66666666666669</v>
      </c>
      <c r="I22" s="65" t="s">
        <v>4</v>
      </c>
      <c r="J22" s="77">
        <v>166.66666666666669</v>
      </c>
      <c r="K22" s="4"/>
      <c r="L22" s="3"/>
      <c r="M22" s="3"/>
    </row>
    <row r="23" spans="1:15" s="6" customFormat="1" ht="75" x14ac:dyDescent="0.2">
      <c r="A23" s="35" t="s">
        <v>88</v>
      </c>
      <c r="B23" s="71">
        <v>-1420.1705865199999</v>
      </c>
      <c r="C23" s="43">
        <v>0</v>
      </c>
      <c r="D23" s="70">
        <v>-1420.1705865199999</v>
      </c>
      <c r="E23" s="68">
        <v>-10170.20525703</v>
      </c>
      <c r="F23" s="47">
        <v>0</v>
      </c>
      <c r="G23" s="68">
        <v>-10170.20525703</v>
      </c>
      <c r="H23" s="60" t="s">
        <v>111</v>
      </c>
      <c r="I23" s="65"/>
      <c r="J23" s="77" t="s">
        <v>111</v>
      </c>
      <c r="K23" s="4"/>
      <c r="L23" s="3"/>
      <c r="M23" s="3"/>
    </row>
    <row r="24" spans="1:15" s="6" customFormat="1" ht="45" x14ac:dyDescent="0.2">
      <c r="A24" s="35" t="s">
        <v>51</v>
      </c>
      <c r="B24" s="71">
        <v>4760.0034932099998</v>
      </c>
      <c r="C24" s="43">
        <v>0</v>
      </c>
      <c r="D24" s="70">
        <v>4760.0034932099998</v>
      </c>
      <c r="E24" s="68">
        <v>5548.1708190599993</v>
      </c>
      <c r="F24" s="47">
        <v>0</v>
      </c>
      <c r="G24" s="68">
        <v>5548.1708190599993</v>
      </c>
      <c r="H24" s="60" t="s">
        <v>4</v>
      </c>
      <c r="I24" s="65" t="s">
        <v>4</v>
      </c>
      <c r="J24" s="77">
        <v>116.55812494621686</v>
      </c>
      <c r="K24" s="4"/>
      <c r="L24" s="3"/>
      <c r="M24" s="3"/>
    </row>
    <row r="25" spans="1:15" s="6" customFormat="1" x14ac:dyDescent="0.2">
      <c r="A25" s="35" t="s">
        <v>12</v>
      </c>
      <c r="B25" s="71">
        <v>0</v>
      </c>
      <c r="C25" s="43">
        <v>30031.860155150003</v>
      </c>
      <c r="D25" s="70">
        <v>30031.860155150003</v>
      </c>
      <c r="E25" s="68">
        <v>0</v>
      </c>
      <c r="F25" s="47">
        <v>31331.774815320001</v>
      </c>
      <c r="G25" s="72">
        <v>31331.774815320001</v>
      </c>
      <c r="H25" s="60" t="s">
        <v>4</v>
      </c>
      <c r="I25" s="65">
        <v>104.32845202879344</v>
      </c>
      <c r="J25" s="65">
        <v>104.32845202879344</v>
      </c>
      <c r="K25" s="4"/>
      <c r="L25" s="3"/>
      <c r="M25" s="3"/>
    </row>
    <row r="26" spans="1:15" s="6" customFormat="1" ht="75" x14ac:dyDescent="0.2">
      <c r="A26" s="35" t="s">
        <v>75</v>
      </c>
      <c r="B26" s="71">
        <v>0</v>
      </c>
      <c r="C26" s="43">
        <v>0.16469903</v>
      </c>
      <c r="D26" s="70">
        <v>0.16469903</v>
      </c>
      <c r="E26" s="68">
        <v>0</v>
      </c>
      <c r="F26" s="47">
        <v>29667.2029975</v>
      </c>
      <c r="G26" s="72">
        <v>29667.2029975</v>
      </c>
      <c r="H26" s="60" t="s">
        <v>4</v>
      </c>
      <c r="I26" s="65" t="s">
        <v>4</v>
      </c>
      <c r="J26" s="77" t="s">
        <v>4</v>
      </c>
      <c r="K26" s="4"/>
      <c r="L26" s="3"/>
      <c r="M26" s="3"/>
    </row>
    <row r="27" spans="1:15" s="7" customFormat="1" ht="18" x14ac:dyDescent="0.25">
      <c r="A27" s="24" t="s">
        <v>13</v>
      </c>
      <c r="B27" s="25">
        <v>556421.40867379005</v>
      </c>
      <c r="C27" s="25">
        <v>32461.509167149998</v>
      </c>
      <c r="D27" s="26">
        <v>588882.91784094006</v>
      </c>
      <c r="E27" s="25">
        <v>661026.65604629007</v>
      </c>
      <c r="F27" s="25">
        <v>58899.289205199995</v>
      </c>
      <c r="G27" s="26">
        <v>719925.94525149011</v>
      </c>
      <c r="H27" s="27">
        <v>118.79964461141472</v>
      </c>
      <c r="I27" s="25">
        <v>181.44347171882009</v>
      </c>
      <c r="J27" s="82">
        <v>122.2528151930441</v>
      </c>
      <c r="K27" s="4"/>
      <c r="L27" s="3"/>
      <c r="M27" s="15"/>
    </row>
    <row r="28" spans="1:15" s="5" customFormat="1" ht="30" x14ac:dyDescent="0.2">
      <c r="A28" s="35" t="s">
        <v>20</v>
      </c>
      <c r="B28" s="44">
        <v>16877.170667559996</v>
      </c>
      <c r="C28" s="28">
        <v>1637.1552616900003</v>
      </c>
      <c r="D28" s="29">
        <v>18514.325929249997</v>
      </c>
      <c r="E28" s="30">
        <v>23687.108052589996</v>
      </c>
      <c r="F28" s="28">
        <v>2781.9164368500001</v>
      </c>
      <c r="G28" s="28">
        <v>26469.024489439995</v>
      </c>
      <c r="H28" s="31">
        <v>140.34999419730664</v>
      </c>
      <c r="I28" s="32">
        <v>169.92380026182045</v>
      </c>
      <c r="J28" s="83">
        <v>142.96509951584414</v>
      </c>
      <c r="K28" s="15"/>
      <c r="L28" s="15"/>
      <c r="M28" s="3"/>
      <c r="N28" s="4"/>
      <c r="O28" s="4"/>
    </row>
    <row r="29" spans="1:15" s="6" customFormat="1" x14ac:dyDescent="0.2">
      <c r="A29" s="35" t="s">
        <v>21</v>
      </c>
      <c r="B29" s="44">
        <v>90478.033942489987</v>
      </c>
      <c r="C29" s="28">
        <v>0</v>
      </c>
      <c r="D29" s="29">
        <v>90478.033942489987</v>
      </c>
      <c r="E29" s="30">
        <v>106367.02582826001</v>
      </c>
      <c r="F29" s="28">
        <v>0</v>
      </c>
      <c r="G29" s="28">
        <v>106367.02582826001</v>
      </c>
      <c r="H29" s="31">
        <v>117.56115953610293</v>
      </c>
      <c r="I29" s="28" t="s">
        <v>4</v>
      </c>
      <c r="J29" s="83">
        <v>117.56115953610293</v>
      </c>
      <c r="K29" s="15"/>
      <c r="L29" s="3"/>
      <c r="M29" s="3"/>
      <c r="N29" s="8"/>
      <c r="O29" s="9"/>
    </row>
    <row r="30" spans="1:15" s="11" customFormat="1" x14ac:dyDescent="0.2">
      <c r="A30" s="35" t="s">
        <v>19</v>
      </c>
      <c r="B30" s="44">
        <v>46979.49637546001</v>
      </c>
      <c r="C30" s="28">
        <v>2621.1645604800001</v>
      </c>
      <c r="D30" s="29">
        <v>49600.66093594001</v>
      </c>
      <c r="E30" s="30">
        <v>53326.178273130005</v>
      </c>
      <c r="F30" s="28">
        <v>6369.2893408700011</v>
      </c>
      <c r="G30" s="28">
        <v>59695.467614000008</v>
      </c>
      <c r="H30" s="31">
        <v>113.50947197676903</v>
      </c>
      <c r="I30" s="65" t="s">
        <v>62</v>
      </c>
      <c r="J30" s="83">
        <v>120.35216161957518</v>
      </c>
      <c r="K30" s="3"/>
      <c r="L30" s="3"/>
      <c r="M30" s="3"/>
      <c r="N30" s="8"/>
      <c r="O30" s="10"/>
    </row>
    <row r="31" spans="1:15" ht="30" x14ac:dyDescent="0.2">
      <c r="A31" s="48" t="s">
        <v>6</v>
      </c>
      <c r="B31" s="44">
        <v>47334.80006917</v>
      </c>
      <c r="C31" s="28">
        <v>10884.516252259999</v>
      </c>
      <c r="D31" s="29">
        <v>58219.31632143</v>
      </c>
      <c r="E31" s="30">
        <v>64283.742684250006</v>
      </c>
      <c r="F31" s="28">
        <v>8401.866809029998</v>
      </c>
      <c r="G31" s="28">
        <v>72685.609493280004</v>
      </c>
      <c r="H31" s="31">
        <v>135.80651569313198</v>
      </c>
      <c r="I31" s="32">
        <v>77.1909987941401</v>
      </c>
      <c r="J31" s="83">
        <v>124.84792691824363</v>
      </c>
      <c r="K31" s="3"/>
      <c r="L31" s="3"/>
      <c r="M31" s="3"/>
      <c r="N31" s="8"/>
    </row>
    <row r="32" spans="1:15" x14ac:dyDescent="0.2">
      <c r="A32" s="35" t="s">
        <v>77</v>
      </c>
      <c r="B32" s="44">
        <v>21428.852574050004</v>
      </c>
      <c r="C32" s="28">
        <v>3460.2616375299995</v>
      </c>
      <c r="D32" s="29">
        <v>24889.114211580003</v>
      </c>
      <c r="E32" s="30">
        <v>14515.955739020001</v>
      </c>
      <c r="F32" s="28">
        <v>21688.277992489999</v>
      </c>
      <c r="G32" s="28">
        <v>36204.233731510001</v>
      </c>
      <c r="H32" s="31">
        <v>67.740238021883584</v>
      </c>
      <c r="I32" s="28" t="s">
        <v>121</v>
      </c>
      <c r="J32" s="83">
        <v>145.4621222103014</v>
      </c>
      <c r="K32" s="3"/>
      <c r="L32" s="3"/>
      <c r="M32" s="3"/>
      <c r="N32" s="8"/>
    </row>
    <row r="33" spans="1:14" s="14" customFormat="1" ht="30" x14ac:dyDescent="0.2">
      <c r="A33" s="35" t="s">
        <v>25</v>
      </c>
      <c r="B33" s="44">
        <v>2466.15602932</v>
      </c>
      <c r="C33" s="28">
        <v>561.46417023000004</v>
      </c>
      <c r="D33" s="29">
        <v>3027.6201995500001</v>
      </c>
      <c r="E33" s="30">
        <v>3291.5605504200003</v>
      </c>
      <c r="F33" s="28">
        <v>281.18954184999996</v>
      </c>
      <c r="G33" s="28">
        <v>3572.7500922700001</v>
      </c>
      <c r="H33" s="31">
        <v>133.46927409648089</v>
      </c>
      <c r="I33" s="32">
        <v>50.081475677212403</v>
      </c>
      <c r="J33" s="83">
        <v>118.00522710216505</v>
      </c>
      <c r="K33" s="12"/>
      <c r="L33" s="12"/>
      <c r="M33" s="12"/>
      <c r="N33" s="13"/>
    </row>
    <row r="34" spans="1:14" s="6" customFormat="1" ht="31.5" customHeight="1" x14ac:dyDescent="0.2">
      <c r="A34" s="35" t="s">
        <v>15</v>
      </c>
      <c r="B34" s="44">
        <v>0</v>
      </c>
      <c r="C34" s="28">
        <v>8.0878546399999998</v>
      </c>
      <c r="D34" s="29">
        <v>8.0878546399999998</v>
      </c>
      <c r="E34" s="30">
        <v>0</v>
      </c>
      <c r="F34" s="28">
        <v>11.405902449999999</v>
      </c>
      <c r="G34" s="28">
        <v>11.405902449999999</v>
      </c>
      <c r="H34" s="31" t="s">
        <v>4</v>
      </c>
      <c r="I34" s="32">
        <v>141.02506731006233</v>
      </c>
      <c r="J34" s="83">
        <v>141.02506731006233</v>
      </c>
      <c r="K34" s="4"/>
      <c r="L34" s="4"/>
      <c r="M34" s="4"/>
      <c r="N34" s="8"/>
    </row>
    <row r="35" spans="1:14" s="6" customFormat="1" x14ac:dyDescent="0.2">
      <c r="A35" s="35" t="s">
        <v>22</v>
      </c>
      <c r="B35" s="44">
        <v>8325.4470585399995</v>
      </c>
      <c r="C35" s="28">
        <v>1122.2167145199999</v>
      </c>
      <c r="D35" s="29">
        <v>9447.6637730599996</v>
      </c>
      <c r="E35" s="30">
        <v>11955.015904850001</v>
      </c>
      <c r="F35" s="28">
        <v>1207.49647798</v>
      </c>
      <c r="G35" s="28">
        <v>13162.51238283</v>
      </c>
      <c r="H35" s="31">
        <v>143.59608343898958</v>
      </c>
      <c r="I35" s="32">
        <v>107.59922413884884</v>
      </c>
      <c r="J35" s="83">
        <v>139.32028805219429</v>
      </c>
      <c r="K35" s="4"/>
      <c r="L35" s="4"/>
      <c r="M35" s="4"/>
      <c r="N35" s="8"/>
    </row>
    <row r="36" spans="1:14" s="6" customFormat="1" x14ac:dyDescent="0.2">
      <c r="A36" s="35" t="s">
        <v>79</v>
      </c>
      <c r="B36" s="44">
        <v>4034.3635707099997</v>
      </c>
      <c r="C36" s="28">
        <v>155.37111980999998</v>
      </c>
      <c r="D36" s="29">
        <v>4189.7346905199993</v>
      </c>
      <c r="E36" s="30">
        <v>5861.3341353600008</v>
      </c>
      <c r="F36" s="28">
        <v>244.19931283000003</v>
      </c>
      <c r="G36" s="28">
        <v>6105.5334481900009</v>
      </c>
      <c r="H36" s="31">
        <v>145.28522362025186</v>
      </c>
      <c r="I36" s="28">
        <v>157.17162438465149</v>
      </c>
      <c r="J36" s="83">
        <v>145.72601606504651</v>
      </c>
      <c r="K36" s="4"/>
      <c r="L36" s="4"/>
      <c r="M36" s="4"/>
      <c r="N36" s="8"/>
    </row>
    <row r="37" spans="1:14" s="6" customFormat="1" x14ac:dyDescent="0.2">
      <c r="A37" s="35" t="s">
        <v>14</v>
      </c>
      <c r="B37" s="44">
        <v>18615.027463610004</v>
      </c>
      <c r="C37" s="28">
        <v>11699.382044009999</v>
      </c>
      <c r="D37" s="29">
        <v>30314.409507620003</v>
      </c>
      <c r="E37" s="30">
        <v>23424.17807477</v>
      </c>
      <c r="F37" s="28">
        <v>11791.16436004</v>
      </c>
      <c r="G37" s="28">
        <v>35215.342434810002</v>
      </c>
      <c r="H37" s="31">
        <v>125.83477580444762</v>
      </c>
      <c r="I37" s="32">
        <v>100.78450567461377</v>
      </c>
      <c r="J37" s="83">
        <v>116.16700772600592</v>
      </c>
      <c r="K37" s="4"/>
      <c r="L37" s="4"/>
      <c r="M37" s="4"/>
      <c r="N37" s="8"/>
    </row>
    <row r="38" spans="1:14" s="6" customFormat="1" ht="30" x14ac:dyDescent="0.2">
      <c r="A38" s="35" t="s">
        <v>97</v>
      </c>
      <c r="B38" s="44">
        <v>130005.03433150002</v>
      </c>
      <c r="C38" s="28">
        <v>243.71091667000002</v>
      </c>
      <c r="D38" s="29">
        <v>130248.74524817002</v>
      </c>
      <c r="E38" s="30">
        <v>121826.47973230999</v>
      </c>
      <c r="F38" s="28">
        <v>511.00046381000004</v>
      </c>
      <c r="G38" s="28">
        <v>122337.48019612</v>
      </c>
      <c r="H38" s="31">
        <v>93.709047775538039</v>
      </c>
      <c r="I38" s="28" t="s">
        <v>94</v>
      </c>
      <c r="J38" s="83">
        <v>93.926033577539457</v>
      </c>
      <c r="K38" s="4"/>
      <c r="L38" s="4"/>
      <c r="M38" s="4"/>
      <c r="N38" s="8"/>
    </row>
    <row r="39" spans="1:14" s="6" customFormat="1" x14ac:dyDescent="0.2">
      <c r="A39" s="49" t="s">
        <v>18</v>
      </c>
      <c r="B39" s="44">
        <v>169877.02659138001</v>
      </c>
      <c r="C39" s="28">
        <v>68.178635310000004</v>
      </c>
      <c r="D39" s="29">
        <v>169945.20522669001</v>
      </c>
      <c r="E39" s="30">
        <v>232488.07707133002</v>
      </c>
      <c r="F39" s="28">
        <v>5611.482567</v>
      </c>
      <c r="G39" s="28">
        <v>238099.55963833001</v>
      </c>
      <c r="H39" s="31">
        <v>136.85669082880395</v>
      </c>
      <c r="I39" s="28" t="s">
        <v>4</v>
      </c>
      <c r="J39" s="83">
        <v>140.10372303280278</v>
      </c>
      <c r="K39" s="4"/>
      <c r="L39" s="4"/>
      <c r="M39" s="4"/>
      <c r="N39" s="8"/>
    </row>
    <row r="40" spans="1:14" s="6" customFormat="1" ht="18" x14ac:dyDescent="0.25">
      <c r="A40" s="24" t="s">
        <v>3</v>
      </c>
      <c r="B40" s="25">
        <v>-4051.411665399999</v>
      </c>
      <c r="C40" s="25">
        <v>4138.468168370001</v>
      </c>
      <c r="D40" s="25">
        <v>87.056502970001929</v>
      </c>
      <c r="E40" s="27">
        <v>-4191.9381018800013</v>
      </c>
      <c r="F40" s="25">
        <v>3217.6699396200002</v>
      </c>
      <c r="G40" s="26">
        <v>-974.26816226000119</v>
      </c>
      <c r="H40" s="27" t="s">
        <v>4</v>
      </c>
      <c r="I40" s="25" t="s">
        <v>4</v>
      </c>
      <c r="J40" s="37" t="s">
        <v>4</v>
      </c>
      <c r="K40" s="4"/>
      <c r="L40" s="4"/>
      <c r="M40" s="4"/>
      <c r="N40" s="8"/>
    </row>
    <row r="41" spans="1:14" s="6" customFormat="1" x14ac:dyDescent="0.2">
      <c r="A41" s="41" t="s">
        <v>7</v>
      </c>
      <c r="B41" s="44">
        <v>903.94023112000002</v>
      </c>
      <c r="C41" s="28">
        <v>4598.2709889900007</v>
      </c>
      <c r="D41" s="29">
        <v>5502.2112201100008</v>
      </c>
      <c r="E41" s="30">
        <v>1216.7767512999999</v>
      </c>
      <c r="F41" s="28">
        <v>3742.3354278100001</v>
      </c>
      <c r="G41" s="29">
        <v>4959.1121791099995</v>
      </c>
      <c r="H41" s="30" t="s">
        <v>4</v>
      </c>
      <c r="I41" s="44" t="s">
        <v>4</v>
      </c>
      <c r="J41" s="39" t="s">
        <v>4</v>
      </c>
      <c r="K41" s="4"/>
      <c r="L41" s="4"/>
      <c r="M41" s="4"/>
      <c r="N41" s="8"/>
    </row>
    <row r="42" spans="1:14" s="6" customFormat="1" ht="18" customHeight="1" x14ac:dyDescent="0.2">
      <c r="A42" s="41" t="s">
        <v>8</v>
      </c>
      <c r="B42" s="44">
        <v>-4955.3518965199992</v>
      </c>
      <c r="C42" s="28">
        <v>-459.80282061999998</v>
      </c>
      <c r="D42" s="29">
        <v>-5415.1547171399989</v>
      </c>
      <c r="E42" s="30">
        <v>-5408.7148531800012</v>
      </c>
      <c r="F42" s="28">
        <v>-524.66548819000002</v>
      </c>
      <c r="G42" s="29">
        <v>-5933.3803413700016</v>
      </c>
      <c r="H42" s="30" t="s">
        <v>4</v>
      </c>
      <c r="I42" s="44" t="s">
        <v>4</v>
      </c>
      <c r="J42" s="39" t="s">
        <v>4</v>
      </c>
      <c r="K42" s="4"/>
      <c r="L42" s="4"/>
      <c r="M42" s="4"/>
      <c r="N42" s="4"/>
    </row>
    <row r="43" spans="1:14" s="6" customFormat="1" ht="18.75" thickBot="1" x14ac:dyDescent="0.25">
      <c r="A43" s="50" t="s">
        <v>81</v>
      </c>
      <c r="B43" s="61">
        <v>45683.511098550021</v>
      </c>
      <c r="C43" s="59">
        <v>-140.14646601000118</v>
      </c>
      <c r="D43" s="62">
        <v>45543.364632540019</v>
      </c>
      <c r="E43" s="63">
        <v>18307.815061649995</v>
      </c>
      <c r="F43" s="59">
        <v>-23827.613347559996</v>
      </c>
      <c r="G43" s="59">
        <v>-5519.7982859100039</v>
      </c>
      <c r="H43" s="63" t="s">
        <v>4</v>
      </c>
      <c r="I43" s="61"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134</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52" orientation="portrait"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80" zoomScaleNormal="90" zoomScaleSheetLayoutView="80" workbookViewId="0">
      <pane xSplit="1" ySplit="5" topLeftCell="B6" activePane="bottomRight" state="frozen"/>
      <selection activeCell="M21" sqref="M21"/>
      <selection pane="topRight" activeCell="M21" sqref="M21"/>
      <selection pane="bottomLeft" activeCell="M21" sqref="M21"/>
      <selection pane="bottomRight" activeCell="L38" sqref="L3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139</v>
      </c>
      <c r="C1" s="107"/>
      <c r="D1" s="107"/>
      <c r="E1" s="107"/>
      <c r="F1" s="107"/>
      <c r="G1" s="107"/>
      <c r="H1" s="107"/>
      <c r="I1" s="107"/>
      <c r="J1" s="108"/>
    </row>
    <row r="2" spans="1:13" ht="36.75" customHeight="1" thickBot="1" x14ac:dyDescent="0.25">
      <c r="A2" s="127"/>
      <c r="B2" s="123" t="s">
        <v>136</v>
      </c>
      <c r="C2" s="131"/>
      <c r="D2" s="131"/>
      <c r="E2" s="131"/>
      <c r="F2" s="131"/>
      <c r="G2" s="131"/>
      <c r="H2" s="131"/>
      <c r="I2" s="131"/>
      <c r="J2" s="132"/>
    </row>
    <row r="3" spans="1:13" ht="31.5" customHeight="1" thickBot="1" x14ac:dyDescent="0.25">
      <c r="A3" s="111" t="s">
        <v>138</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574659.27948115987</v>
      </c>
      <c r="C6" s="22">
        <v>41623.940084809998</v>
      </c>
      <c r="D6" s="42">
        <f>B6+C6</f>
        <v>616283.21956596989</v>
      </c>
      <c r="E6" s="22">
        <v>698405.31529230997</v>
      </c>
      <c r="F6" s="22">
        <v>94859.72819645</v>
      </c>
      <c r="G6" s="42">
        <f>E6+F6</f>
        <v>793265.04348876001</v>
      </c>
      <c r="H6" s="80">
        <f>E6/B6*100</f>
        <v>121.5338097251081</v>
      </c>
      <c r="I6" s="87" t="s">
        <v>100</v>
      </c>
      <c r="J6" s="22">
        <f>G6/D6*100</f>
        <v>128.7176120173178</v>
      </c>
    </row>
    <row r="7" spans="1:13" s="5" customFormat="1" ht="30.75" customHeight="1" x14ac:dyDescent="0.2">
      <c r="A7" s="35" t="s">
        <v>49</v>
      </c>
      <c r="B7" s="43">
        <v>59810.465081070004</v>
      </c>
      <c r="C7" s="43">
        <v>0</v>
      </c>
      <c r="D7" s="43">
        <f t="shared" ref="D7:D26" si="0">B7+C7</f>
        <v>59810.465081070004</v>
      </c>
      <c r="E7" s="43">
        <v>75033.403662669996</v>
      </c>
      <c r="F7" s="43">
        <v>0</v>
      </c>
      <c r="G7" s="43">
        <f t="shared" ref="G7:G26" si="1">E7+F7</f>
        <v>75033.403662669996</v>
      </c>
      <c r="H7" s="60">
        <f>E7/B7*100</f>
        <v>125.45196490441278</v>
      </c>
      <c r="I7" s="65" t="s">
        <v>4</v>
      </c>
      <c r="J7" s="77">
        <f t="shared" ref="J7:J20" si="2">G7/D7*100</f>
        <v>125.45196490441278</v>
      </c>
      <c r="K7" s="4"/>
      <c r="L7" s="4"/>
      <c r="M7" s="4"/>
    </row>
    <row r="8" spans="1:13" s="5" customFormat="1" ht="24" customHeight="1" x14ac:dyDescent="0.2">
      <c r="A8" s="79" t="s">
        <v>38</v>
      </c>
      <c r="B8" s="43">
        <v>11457.211517</v>
      </c>
      <c r="C8" s="43">
        <v>0</v>
      </c>
      <c r="D8" s="43">
        <f t="shared" si="0"/>
        <v>11457.211517</v>
      </c>
      <c r="E8" s="43">
        <v>15067.038649639999</v>
      </c>
      <c r="F8" s="43">
        <v>0</v>
      </c>
      <c r="G8" s="43">
        <f t="shared" si="1"/>
        <v>15067.038649639999</v>
      </c>
      <c r="H8" s="57">
        <f t="shared" ref="H8:H20" si="3">E8/B8*100</f>
        <v>131.50703054826042</v>
      </c>
      <c r="I8" s="88" t="s">
        <v>4</v>
      </c>
      <c r="J8" s="66">
        <f>G8/D8*100</f>
        <v>131.50703054826042</v>
      </c>
      <c r="K8" s="4"/>
      <c r="L8" s="4"/>
      <c r="M8" s="4"/>
    </row>
    <row r="9" spans="1:13" s="5" customFormat="1" ht="30.75" customHeight="1" x14ac:dyDescent="0.2">
      <c r="A9" s="79" t="s">
        <v>39</v>
      </c>
      <c r="B9" s="43">
        <v>7611.1528331499994</v>
      </c>
      <c r="C9" s="43">
        <v>0</v>
      </c>
      <c r="D9" s="43">
        <f t="shared" si="0"/>
        <v>7611.1528331499994</v>
      </c>
      <c r="E9" s="43">
        <v>6015.9408399000004</v>
      </c>
      <c r="F9" s="43">
        <v>0</v>
      </c>
      <c r="G9" s="43">
        <f t="shared" si="1"/>
        <v>6015.9408399000004</v>
      </c>
      <c r="H9" s="57">
        <f t="shared" si="3"/>
        <v>79.04112519850959</v>
      </c>
      <c r="I9" s="88" t="s">
        <v>4</v>
      </c>
      <c r="J9" s="66">
        <f t="shared" si="2"/>
        <v>79.04112519850959</v>
      </c>
      <c r="K9" s="4"/>
      <c r="L9" s="4"/>
      <c r="M9" s="4"/>
    </row>
    <row r="10" spans="1:13" s="6" customFormat="1" ht="22.5" customHeight="1" x14ac:dyDescent="0.2">
      <c r="A10" s="35" t="s">
        <v>1</v>
      </c>
      <c r="B10" s="43">
        <v>54344.127554939994</v>
      </c>
      <c r="C10" s="43">
        <v>0</v>
      </c>
      <c r="D10" s="43">
        <f t="shared" si="0"/>
        <v>54344.127554939994</v>
      </c>
      <c r="E10" s="43">
        <v>63917.145875920003</v>
      </c>
      <c r="F10" s="43">
        <v>2994.7888551399997</v>
      </c>
      <c r="G10" s="43">
        <f t="shared" si="1"/>
        <v>66911.934731059999</v>
      </c>
      <c r="H10" s="57">
        <f t="shared" si="3"/>
        <v>117.61555250160566</v>
      </c>
      <c r="I10" s="88" t="s">
        <v>4</v>
      </c>
      <c r="J10" s="66">
        <f t="shared" si="2"/>
        <v>123.12633902055819</v>
      </c>
      <c r="K10" s="4"/>
      <c r="L10" s="4"/>
      <c r="M10" s="4"/>
    </row>
    <row r="11" spans="1:13" s="6" customFormat="1" ht="26.25" customHeight="1" x14ac:dyDescent="0.2">
      <c r="A11" s="35" t="s">
        <v>36</v>
      </c>
      <c r="B11" s="43">
        <v>39699.139157329992</v>
      </c>
      <c r="C11" s="43">
        <v>0</v>
      </c>
      <c r="D11" s="43">
        <f t="shared" si="0"/>
        <v>39699.139157329992</v>
      </c>
      <c r="E11" s="43">
        <v>43875.532420030002</v>
      </c>
      <c r="F11" s="43">
        <v>0</v>
      </c>
      <c r="G11" s="43">
        <f t="shared" si="1"/>
        <v>43875.532420030002</v>
      </c>
      <c r="H11" s="89">
        <f t="shared" si="3"/>
        <v>110.5201103886629</v>
      </c>
      <c r="I11" s="23" t="s">
        <v>4</v>
      </c>
      <c r="J11" s="90">
        <f t="shared" si="2"/>
        <v>110.5201103886629</v>
      </c>
      <c r="K11" s="4"/>
      <c r="L11" s="4"/>
      <c r="M11" s="4"/>
    </row>
    <row r="12" spans="1:13" s="6" customFormat="1" ht="33" customHeight="1" x14ac:dyDescent="0.2">
      <c r="A12" s="35" t="s">
        <v>37</v>
      </c>
      <c r="B12" s="43">
        <v>55116.254665389992</v>
      </c>
      <c r="C12" s="43">
        <v>0</v>
      </c>
      <c r="D12" s="43">
        <f t="shared" si="0"/>
        <v>55116.254665389992</v>
      </c>
      <c r="E12" s="43">
        <v>63761.833674690002</v>
      </c>
      <c r="F12" s="43">
        <v>2541.8831315399998</v>
      </c>
      <c r="G12" s="43">
        <f t="shared" si="1"/>
        <v>66303.716806230004</v>
      </c>
      <c r="H12" s="91">
        <f t="shared" si="3"/>
        <v>115.68607856572839</v>
      </c>
      <c r="I12" s="23" t="s">
        <v>4</v>
      </c>
      <c r="J12" s="92">
        <f t="shared" si="2"/>
        <v>120.29793607849253</v>
      </c>
      <c r="K12" s="4"/>
      <c r="L12" s="4"/>
      <c r="M12" s="4"/>
    </row>
    <row r="13" spans="1:13" s="6" customFormat="1" ht="51.75" customHeight="1" x14ac:dyDescent="0.2">
      <c r="A13" s="35" t="s">
        <v>24</v>
      </c>
      <c r="B13" s="43">
        <v>35006.220517019996</v>
      </c>
      <c r="C13" s="43">
        <v>0</v>
      </c>
      <c r="D13" s="43">
        <f t="shared" si="0"/>
        <v>35006.220517019996</v>
      </c>
      <c r="E13" s="43">
        <v>31260.94426787</v>
      </c>
      <c r="F13" s="43">
        <v>10728.80046468</v>
      </c>
      <c r="G13" s="43">
        <f t="shared" si="1"/>
        <v>41989.744732549996</v>
      </c>
      <c r="H13" s="91">
        <f t="shared" si="3"/>
        <v>89.301112219958029</v>
      </c>
      <c r="I13" s="23" t="s">
        <v>4</v>
      </c>
      <c r="J13" s="92">
        <f t="shared" si="2"/>
        <v>119.94938074544386</v>
      </c>
      <c r="K13" s="4"/>
      <c r="L13" s="4"/>
      <c r="M13" s="4"/>
    </row>
    <row r="14" spans="1:13" s="6" customFormat="1" x14ac:dyDescent="0.2">
      <c r="A14" s="67" t="s">
        <v>31</v>
      </c>
      <c r="B14" s="43">
        <v>235506.0299393</v>
      </c>
      <c r="C14" s="43">
        <v>0</v>
      </c>
      <c r="D14" s="43">
        <f t="shared" si="0"/>
        <v>235506.0299393</v>
      </c>
      <c r="E14" s="43">
        <v>313980.59446527006</v>
      </c>
      <c r="F14" s="43">
        <v>0</v>
      </c>
      <c r="G14" s="43">
        <f t="shared" si="1"/>
        <v>313980.59446527006</v>
      </c>
      <c r="H14" s="91">
        <f t="shared" si="3"/>
        <v>133.32167951121946</v>
      </c>
      <c r="I14" s="23" t="s">
        <v>4</v>
      </c>
      <c r="J14" s="92">
        <f t="shared" si="2"/>
        <v>133.32167951121946</v>
      </c>
      <c r="K14" s="4"/>
      <c r="L14" s="4"/>
      <c r="M14" s="4"/>
    </row>
    <row r="15" spans="1:13" s="6" customFormat="1" ht="60" x14ac:dyDescent="0.2">
      <c r="A15" s="78" t="s">
        <v>50</v>
      </c>
      <c r="B15" s="43">
        <v>54052.747130050004</v>
      </c>
      <c r="C15" s="43">
        <v>0</v>
      </c>
      <c r="D15" s="43">
        <f t="shared" si="0"/>
        <v>54052.747130050004</v>
      </c>
      <c r="E15" s="43">
        <v>63450.367970710038</v>
      </c>
      <c r="F15" s="43">
        <v>0</v>
      </c>
      <c r="G15" s="43">
        <f t="shared" si="1"/>
        <v>63450.367970710038</v>
      </c>
      <c r="H15" s="91">
        <f t="shared" si="3"/>
        <v>117.38601891602201</v>
      </c>
      <c r="I15" s="23" t="s">
        <v>4</v>
      </c>
      <c r="J15" s="92">
        <f t="shared" si="2"/>
        <v>117.38601891602201</v>
      </c>
      <c r="K15" s="4"/>
      <c r="L15" s="4"/>
      <c r="M15" s="4"/>
    </row>
    <row r="16" spans="1:13" s="6" customFormat="1" ht="18.75" customHeight="1" x14ac:dyDescent="0.2">
      <c r="A16" s="78" t="s">
        <v>32</v>
      </c>
      <c r="B16" s="43"/>
      <c r="C16" s="43"/>
      <c r="D16" s="43">
        <f t="shared" si="0"/>
        <v>0</v>
      </c>
      <c r="E16" s="43">
        <v>0</v>
      </c>
      <c r="F16" s="43">
        <v>0</v>
      </c>
      <c r="G16" s="43">
        <f t="shared" si="1"/>
        <v>0</v>
      </c>
      <c r="H16" s="89"/>
      <c r="I16" s="23"/>
      <c r="J16" s="90"/>
      <c r="K16" s="4"/>
      <c r="L16" s="4"/>
      <c r="M16" s="4"/>
    </row>
    <row r="17" spans="1:15" s="6" customFormat="1" ht="36.75" customHeight="1" x14ac:dyDescent="0.2">
      <c r="A17" s="78" t="s">
        <v>33</v>
      </c>
      <c r="B17" s="43">
        <v>148458.18217882002</v>
      </c>
      <c r="C17" s="43">
        <v>0</v>
      </c>
      <c r="D17" s="43">
        <f t="shared" si="0"/>
        <v>148458.18217882002</v>
      </c>
      <c r="E17" s="43">
        <v>183510.96040171004</v>
      </c>
      <c r="F17" s="43">
        <v>0</v>
      </c>
      <c r="G17" s="43">
        <f t="shared" si="1"/>
        <v>183510.96040171004</v>
      </c>
      <c r="H17" s="89">
        <f>E17/B17*100</f>
        <v>123.6112134127228</v>
      </c>
      <c r="I17" s="23" t="s">
        <v>4</v>
      </c>
      <c r="J17" s="90">
        <f>G17/D17*100</f>
        <v>123.6112134127228</v>
      </c>
      <c r="K17" s="4"/>
      <c r="L17" s="4"/>
      <c r="M17" s="4"/>
    </row>
    <row r="18" spans="1:15" s="6" customFormat="1" ht="22.5" customHeight="1" x14ac:dyDescent="0.2">
      <c r="A18" s="78" t="s">
        <v>34</v>
      </c>
      <c r="B18" s="43">
        <v>-94405.435048769999</v>
      </c>
      <c r="C18" s="43">
        <v>0</v>
      </c>
      <c r="D18" s="43">
        <f t="shared" si="0"/>
        <v>-94405.435048769999</v>
      </c>
      <c r="E18" s="43">
        <v>-120060.592431</v>
      </c>
      <c r="F18" s="43">
        <v>0</v>
      </c>
      <c r="G18" s="43">
        <f t="shared" si="1"/>
        <v>-120060.592431</v>
      </c>
      <c r="H18" s="89">
        <f>E18/B18*100</f>
        <v>127.17550887719176</v>
      </c>
      <c r="I18" s="23" t="s">
        <v>4</v>
      </c>
      <c r="J18" s="90">
        <f>G18/D18*100</f>
        <v>127.17550887719176</v>
      </c>
      <c r="K18" s="4"/>
      <c r="L18" s="3"/>
      <c r="M18" s="3"/>
    </row>
    <row r="19" spans="1:15" s="6" customFormat="1" ht="30" customHeight="1" x14ac:dyDescent="0.2">
      <c r="A19" s="78" t="s">
        <v>35</v>
      </c>
      <c r="B19" s="43">
        <v>181453.28280925</v>
      </c>
      <c r="C19" s="43">
        <v>0</v>
      </c>
      <c r="D19" s="43">
        <f t="shared" si="0"/>
        <v>181453.28280925</v>
      </c>
      <c r="E19" s="43">
        <v>250530.22649455999</v>
      </c>
      <c r="F19" s="43">
        <v>0</v>
      </c>
      <c r="G19" s="43">
        <f t="shared" si="1"/>
        <v>250530.22649455999</v>
      </c>
      <c r="H19" s="89">
        <f>E19/B19*100</f>
        <v>138.06872083869987</v>
      </c>
      <c r="I19" s="23" t="s">
        <v>4</v>
      </c>
      <c r="J19" s="90">
        <f>G19/D19*100</f>
        <v>138.06872083869987</v>
      </c>
      <c r="K19" s="4"/>
      <c r="L19" s="3"/>
      <c r="M19" s="15"/>
    </row>
    <row r="20" spans="1:15" s="6" customFormat="1" ht="22.5" customHeight="1" x14ac:dyDescent="0.2">
      <c r="A20" s="35" t="s">
        <v>2</v>
      </c>
      <c r="B20" s="43">
        <v>20001.257886930001</v>
      </c>
      <c r="C20" s="43">
        <v>0</v>
      </c>
      <c r="D20" s="43">
        <f t="shared" si="0"/>
        <v>20001.257886930001</v>
      </c>
      <c r="E20" s="43">
        <v>22257.614422029994</v>
      </c>
      <c r="F20" s="43">
        <v>1640.7394559300001</v>
      </c>
      <c r="G20" s="43">
        <f t="shared" si="1"/>
        <v>23898.353877959995</v>
      </c>
      <c r="H20" s="57">
        <f t="shared" si="3"/>
        <v>111.28107315977576</v>
      </c>
      <c r="I20" s="23" t="s">
        <v>4</v>
      </c>
      <c r="J20" s="66">
        <f t="shared" si="2"/>
        <v>119.4842545056958</v>
      </c>
      <c r="K20" s="4"/>
      <c r="L20" s="3"/>
      <c r="M20" s="3"/>
    </row>
    <row r="21" spans="1:15" s="6" customFormat="1" ht="120" x14ac:dyDescent="0.2">
      <c r="A21" s="35" t="s">
        <v>99</v>
      </c>
      <c r="B21" s="43">
        <v>11780.596677110001</v>
      </c>
      <c r="C21" s="43">
        <v>0</v>
      </c>
      <c r="D21" s="43">
        <f t="shared" si="0"/>
        <v>11780.596677110001</v>
      </c>
      <c r="E21" s="43">
        <v>24637.051398539999</v>
      </c>
      <c r="F21" s="43">
        <v>0</v>
      </c>
      <c r="G21" s="43">
        <f t="shared" si="1"/>
        <v>24637.051398539999</v>
      </c>
      <c r="H21" s="57" t="s">
        <v>94</v>
      </c>
      <c r="I21" s="23" t="s">
        <v>4</v>
      </c>
      <c r="J21" s="66" t="s">
        <v>94</v>
      </c>
      <c r="K21" s="4"/>
      <c r="L21" s="3"/>
      <c r="M21" s="3"/>
    </row>
    <row r="22" spans="1:15" s="6" customFormat="1" ht="60" x14ac:dyDescent="0.2">
      <c r="A22" s="35" t="s">
        <v>74</v>
      </c>
      <c r="B22" s="43">
        <v>38163.777327709999</v>
      </c>
      <c r="C22" s="43">
        <v>0</v>
      </c>
      <c r="D22" s="43">
        <f t="shared" si="0"/>
        <v>38163.777327709999</v>
      </c>
      <c r="E22" s="43">
        <v>44378.828945499998</v>
      </c>
      <c r="F22" s="43">
        <v>0</v>
      </c>
      <c r="G22" s="43">
        <f t="shared" si="1"/>
        <v>44378.828945499998</v>
      </c>
      <c r="H22" s="57">
        <f>E22/B22*100</f>
        <v>116.28521088052091</v>
      </c>
      <c r="I22" s="93" t="s">
        <v>4</v>
      </c>
      <c r="J22" s="88">
        <f>G22/D22*100</f>
        <v>116.28521088052091</v>
      </c>
      <c r="K22" s="4"/>
      <c r="L22" s="3"/>
      <c r="M22" s="3"/>
    </row>
    <row r="23" spans="1:15" s="6" customFormat="1" ht="75" x14ac:dyDescent="0.2">
      <c r="A23" s="35" t="s">
        <v>88</v>
      </c>
      <c r="B23" s="43">
        <v>-2267.8503335</v>
      </c>
      <c r="C23" s="43">
        <v>0</v>
      </c>
      <c r="D23" s="43">
        <f t="shared" si="0"/>
        <v>-2267.8503335</v>
      </c>
      <c r="E23" s="43">
        <v>-12308.432932539999</v>
      </c>
      <c r="F23" s="43">
        <v>0</v>
      </c>
      <c r="G23" s="43">
        <f t="shared" si="1"/>
        <v>-12308.432932539999</v>
      </c>
      <c r="H23" s="57" t="s">
        <v>140</v>
      </c>
      <c r="I23" s="23"/>
      <c r="J23" s="88" t="s">
        <v>140</v>
      </c>
      <c r="K23" s="4"/>
      <c r="L23" s="3"/>
      <c r="M23" s="3"/>
    </row>
    <row r="24" spans="1:15" s="6" customFormat="1" ht="45" x14ac:dyDescent="0.2">
      <c r="A24" s="35" t="s">
        <v>51</v>
      </c>
      <c r="B24" s="43">
        <v>5358.5419586400003</v>
      </c>
      <c r="C24" s="43">
        <v>0</v>
      </c>
      <c r="D24" s="43">
        <f t="shared" si="0"/>
        <v>5358.5419586400003</v>
      </c>
      <c r="E24" s="43">
        <v>6183.2659894400003</v>
      </c>
      <c r="F24" s="43">
        <v>0</v>
      </c>
      <c r="G24" s="43">
        <f t="shared" si="1"/>
        <v>6183.2659894400003</v>
      </c>
      <c r="H24" s="57" t="s">
        <v>4</v>
      </c>
      <c r="I24" s="23" t="s">
        <v>4</v>
      </c>
      <c r="J24" s="66">
        <f>G24/D24*100</f>
        <v>115.39082901964093</v>
      </c>
      <c r="K24" s="4"/>
      <c r="L24" s="3"/>
      <c r="M24" s="3"/>
    </row>
    <row r="25" spans="1:15" s="6" customFormat="1" x14ac:dyDescent="0.2">
      <c r="A25" s="35" t="s">
        <v>12</v>
      </c>
      <c r="B25" s="65">
        <v>0</v>
      </c>
      <c r="C25" s="43">
        <v>34082.805390879999</v>
      </c>
      <c r="D25" s="43">
        <f t="shared" si="0"/>
        <v>34082.805390879999</v>
      </c>
      <c r="E25" s="65">
        <v>0</v>
      </c>
      <c r="F25" s="43">
        <v>35528.309617530002</v>
      </c>
      <c r="G25" s="43">
        <f t="shared" si="1"/>
        <v>35528.309617530002</v>
      </c>
      <c r="H25" s="91" t="s">
        <v>4</v>
      </c>
      <c r="I25" s="23">
        <f>F25/C25*100</f>
        <v>104.24115388998112</v>
      </c>
      <c r="J25" s="66">
        <f>G25/D25*100</f>
        <v>104.24115388998112</v>
      </c>
      <c r="K25" s="4"/>
      <c r="L25" s="3"/>
      <c r="M25" s="3"/>
    </row>
    <row r="26" spans="1:15" s="6" customFormat="1" ht="75" x14ac:dyDescent="0.2">
      <c r="A26" s="35" t="s">
        <v>75</v>
      </c>
      <c r="B26" s="65">
        <v>0</v>
      </c>
      <c r="C26" s="43">
        <v>0.16497848000000001</v>
      </c>
      <c r="D26" s="43">
        <f t="shared" si="0"/>
        <v>0.16497848000000001</v>
      </c>
      <c r="E26" s="65">
        <v>0</v>
      </c>
      <c r="F26" s="43">
        <v>29667.2029975</v>
      </c>
      <c r="G26" s="43">
        <f t="shared" si="1"/>
        <v>29667.2029975</v>
      </c>
      <c r="H26" s="91" t="s">
        <v>4</v>
      </c>
      <c r="I26" s="23" t="s">
        <v>4</v>
      </c>
      <c r="J26" s="66" t="s">
        <v>4</v>
      </c>
      <c r="K26" s="4"/>
      <c r="L26" s="3"/>
      <c r="M26" s="3"/>
    </row>
    <row r="27" spans="1:15" s="7" customFormat="1" ht="18" x14ac:dyDescent="0.25">
      <c r="A27" s="24" t="s">
        <v>13</v>
      </c>
      <c r="B27" s="25">
        <v>642604.67846634996</v>
      </c>
      <c r="C27" s="25">
        <v>42279.047007300003</v>
      </c>
      <c r="D27" s="26">
        <v>684883.72547364992</v>
      </c>
      <c r="E27" s="25">
        <v>757486.26111887011</v>
      </c>
      <c r="F27" s="25">
        <v>81757.466453140005</v>
      </c>
      <c r="G27" s="26">
        <f>E27+F27</f>
        <v>839243.72757201013</v>
      </c>
      <c r="H27" s="27">
        <f>E27/B27*100</f>
        <v>117.8774893028632</v>
      </c>
      <c r="I27" s="25">
        <f>F27/C27*100</f>
        <v>193.37584983650072</v>
      </c>
      <c r="J27" s="26">
        <f>G27/D27*100</f>
        <v>122.53813258471114</v>
      </c>
      <c r="K27" s="4"/>
      <c r="L27" s="3"/>
      <c r="M27" s="15"/>
    </row>
    <row r="28" spans="1:15" s="5" customFormat="1" ht="30" x14ac:dyDescent="0.2">
      <c r="A28" s="35" t="s">
        <v>20</v>
      </c>
      <c r="B28" s="44">
        <v>20159.366353420002</v>
      </c>
      <c r="C28" s="28">
        <v>2095.7200964899998</v>
      </c>
      <c r="D28" s="29">
        <v>22255.086449910003</v>
      </c>
      <c r="E28" s="44">
        <f>138878.55288966-E29</f>
        <v>28422.451787400001</v>
      </c>
      <c r="F28" s="28">
        <v>3568.3952553399999</v>
      </c>
      <c r="G28" s="29">
        <f t="shared" ref="G28:G42" si="4">E28+F28</f>
        <v>31990.847042740003</v>
      </c>
      <c r="H28" s="31">
        <f>E28/B28*100</f>
        <v>140.98881526887962</v>
      </c>
      <c r="I28" s="32">
        <f>F28/C28*100</f>
        <v>170.27060347021049</v>
      </c>
      <c r="J28" s="33">
        <f t="shared" ref="J28:J39" si="5">G28/D28*100</f>
        <v>143.74622679962391</v>
      </c>
      <c r="K28" s="15"/>
      <c r="L28" s="15"/>
      <c r="M28" s="3"/>
      <c r="N28" s="4"/>
      <c r="O28" s="4"/>
    </row>
    <row r="29" spans="1:15" s="6" customFormat="1" x14ac:dyDescent="0.2">
      <c r="A29" s="35" t="s">
        <v>21</v>
      </c>
      <c r="B29" s="44">
        <v>95794.185601339996</v>
      </c>
      <c r="C29" s="28">
        <v>0</v>
      </c>
      <c r="D29" s="29">
        <v>95794.185601339996</v>
      </c>
      <c r="E29" s="44">
        <v>110456.10110226</v>
      </c>
      <c r="F29" s="28">
        <v>0</v>
      </c>
      <c r="G29" s="29">
        <f t="shared" si="4"/>
        <v>110456.10110226</v>
      </c>
      <c r="H29" s="30">
        <f t="shared" ref="H29:H30" si="6">E29/B29*100</f>
        <v>115.305642413348</v>
      </c>
      <c r="I29" s="28" t="s">
        <v>4</v>
      </c>
      <c r="J29" s="29">
        <f t="shared" si="5"/>
        <v>115.305642413348</v>
      </c>
      <c r="K29" s="15"/>
      <c r="L29" s="3"/>
      <c r="M29" s="3"/>
      <c r="N29" s="8"/>
      <c r="O29" s="9"/>
    </row>
    <row r="30" spans="1:15" s="11" customFormat="1" x14ac:dyDescent="0.2">
      <c r="A30" s="35" t="s">
        <v>19</v>
      </c>
      <c r="B30" s="44">
        <v>55851.846417610002</v>
      </c>
      <c r="C30" s="28">
        <v>3498.9232979000003</v>
      </c>
      <c r="D30" s="29">
        <v>59350.769715510003</v>
      </c>
      <c r="E30" s="44">
        <v>64301.397931880005</v>
      </c>
      <c r="F30" s="28">
        <v>10044.788447779998</v>
      </c>
      <c r="G30" s="29">
        <f t="shared" si="4"/>
        <v>74346.186379660008</v>
      </c>
      <c r="H30" s="60">
        <f t="shared" si="6"/>
        <v>115.12850882510104</v>
      </c>
      <c r="I30" s="94" t="s">
        <v>142</v>
      </c>
      <c r="J30" s="66">
        <f>G30/D30*100</f>
        <v>125.26574926665405</v>
      </c>
      <c r="K30" s="3"/>
      <c r="L30" s="3"/>
      <c r="M30" s="3"/>
      <c r="N30" s="8"/>
      <c r="O30" s="10"/>
    </row>
    <row r="31" spans="1:15" ht="30" x14ac:dyDescent="0.2">
      <c r="A31" s="48" t="s">
        <v>6</v>
      </c>
      <c r="B31" s="44">
        <v>57550.680700519995</v>
      </c>
      <c r="C31" s="28">
        <v>14119.75964092</v>
      </c>
      <c r="D31" s="29">
        <v>71670.44034144</v>
      </c>
      <c r="E31" s="44">
        <v>76546.620625139985</v>
      </c>
      <c r="F31" s="28">
        <v>11298.347603290002</v>
      </c>
      <c r="G31" s="29">
        <f t="shared" si="4"/>
        <v>87844.968228429992</v>
      </c>
      <c r="H31" s="30">
        <f>E31/B31*100</f>
        <v>133.00732448929722</v>
      </c>
      <c r="I31" s="28">
        <f t="shared" ref="I31:I38" si="7">F31/C31*100</f>
        <v>80.017988199647831</v>
      </c>
      <c r="J31" s="33">
        <f>G31/D31*100</f>
        <v>122.56792034475312</v>
      </c>
      <c r="K31" s="3"/>
      <c r="L31" s="3"/>
      <c r="M31" s="3"/>
      <c r="N31" s="8"/>
    </row>
    <row r="32" spans="1:15" x14ac:dyDescent="0.2">
      <c r="A32" s="35" t="s">
        <v>77</v>
      </c>
      <c r="B32" s="44">
        <v>26775.192849589999</v>
      </c>
      <c r="C32" s="28">
        <v>4647.1308683999996</v>
      </c>
      <c r="D32" s="29">
        <v>31422.323717989999</v>
      </c>
      <c r="E32" s="44">
        <v>18534.900884879997</v>
      </c>
      <c r="F32" s="28">
        <v>28465.216752979995</v>
      </c>
      <c r="G32" s="29">
        <f t="shared" si="4"/>
        <v>47000.117637859992</v>
      </c>
      <c r="H32" s="30">
        <f t="shared" ref="H32:H33" si="8">E32/B32*100</f>
        <v>69.22415457098684</v>
      </c>
      <c r="I32" s="28" t="s">
        <v>141</v>
      </c>
      <c r="J32" s="29">
        <f>G32/D32*100</f>
        <v>149.57556309227172</v>
      </c>
      <c r="K32" s="3"/>
      <c r="L32" s="3"/>
      <c r="M32" s="3"/>
      <c r="N32" s="8"/>
    </row>
    <row r="33" spans="1:14" s="14" customFormat="1" ht="30" x14ac:dyDescent="0.2">
      <c r="A33" s="35" t="s">
        <v>25</v>
      </c>
      <c r="B33" s="44">
        <v>3056.1847678300001</v>
      </c>
      <c r="C33" s="28">
        <v>1715.4363262500001</v>
      </c>
      <c r="D33" s="29">
        <v>4771.6210940800001</v>
      </c>
      <c r="E33" s="44">
        <v>3863.6823612599997</v>
      </c>
      <c r="F33" s="28">
        <v>876.26656797999999</v>
      </c>
      <c r="G33" s="29">
        <f t="shared" si="4"/>
        <v>4739.9489292399994</v>
      </c>
      <c r="H33" s="30">
        <f t="shared" si="8"/>
        <v>126.42175309326444</v>
      </c>
      <c r="I33" s="28">
        <f>F33/C33*100</f>
        <v>51.081264548917851</v>
      </c>
      <c r="J33" s="34">
        <f>G33/D33*100</f>
        <v>99.336238896267446</v>
      </c>
      <c r="K33" s="12"/>
      <c r="L33" s="12"/>
      <c r="M33" s="12"/>
      <c r="N33" s="13"/>
    </row>
    <row r="34" spans="1:14" s="6" customFormat="1" ht="31.5" customHeight="1" x14ac:dyDescent="0.2">
      <c r="A34" s="35" t="s">
        <v>15</v>
      </c>
      <c r="B34" s="44">
        <v>0</v>
      </c>
      <c r="C34" s="28">
        <v>12.51301836</v>
      </c>
      <c r="D34" s="29">
        <v>12.51301836</v>
      </c>
      <c r="E34" s="44">
        <v>0</v>
      </c>
      <c r="F34" s="28">
        <v>16.948081920000003</v>
      </c>
      <c r="G34" s="29">
        <f t="shared" si="4"/>
        <v>16.948081920000003</v>
      </c>
      <c r="H34" s="30" t="s">
        <v>4</v>
      </c>
      <c r="I34" s="28">
        <f>F34/C34*100</f>
        <v>135.44359508156273</v>
      </c>
      <c r="J34" s="34">
        <f>G34/D34*100</f>
        <v>135.44359508156273</v>
      </c>
      <c r="K34" s="4"/>
      <c r="L34" s="4"/>
      <c r="M34" s="4"/>
      <c r="N34" s="8"/>
    </row>
    <row r="35" spans="1:14" s="6" customFormat="1" x14ac:dyDescent="0.2">
      <c r="A35" s="35" t="s">
        <v>22</v>
      </c>
      <c r="B35" s="44">
        <v>11118.12301524</v>
      </c>
      <c r="C35" s="28">
        <v>1346.4875499699999</v>
      </c>
      <c r="D35" s="29">
        <v>12464.61056521</v>
      </c>
      <c r="E35" s="44">
        <v>15207.019488829997</v>
      </c>
      <c r="F35" s="28">
        <v>1522.0989954300001</v>
      </c>
      <c r="G35" s="29">
        <f t="shared" si="4"/>
        <v>16729.118484259998</v>
      </c>
      <c r="H35" s="30">
        <f>E35/B35*100</f>
        <v>136.77685943918056</v>
      </c>
      <c r="I35" s="28">
        <f t="shared" si="7"/>
        <v>113.04218857901158</v>
      </c>
      <c r="J35" s="29">
        <f t="shared" si="5"/>
        <v>134.21292543990643</v>
      </c>
      <c r="K35" s="4"/>
      <c r="L35" s="4"/>
      <c r="M35" s="4"/>
      <c r="N35" s="8"/>
    </row>
    <row r="36" spans="1:14" s="6" customFormat="1" x14ac:dyDescent="0.2">
      <c r="A36" s="35" t="s">
        <v>79</v>
      </c>
      <c r="B36" s="44">
        <v>4690.3540567700002</v>
      </c>
      <c r="C36" s="28">
        <v>268.59512777999998</v>
      </c>
      <c r="D36" s="29">
        <v>4958.9491845499997</v>
      </c>
      <c r="E36" s="44">
        <v>7623.4108007999994</v>
      </c>
      <c r="F36" s="28">
        <v>274.65577417999998</v>
      </c>
      <c r="G36" s="29">
        <f t="shared" si="4"/>
        <v>7898.0665749799991</v>
      </c>
      <c r="H36" s="30">
        <f>E36/B36*100</f>
        <v>162.53380253451147</v>
      </c>
      <c r="I36" s="44">
        <f>F36/C36*100</f>
        <v>102.25642454875954</v>
      </c>
      <c r="J36" s="29">
        <f t="shared" si="5"/>
        <v>159.26895560025201</v>
      </c>
      <c r="K36" s="4"/>
      <c r="L36" s="4"/>
      <c r="M36" s="4"/>
      <c r="N36" s="8"/>
    </row>
    <row r="37" spans="1:14" s="6" customFormat="1" x14ac:dyDescent="0.2">
      <c r="A37" s="35" t="s">
        <v>14</v>
      </c>
      <c r="B37" s="44">
        <v>21378.68742704</v>
      </c>
      <c r="C37" s="28">
        <v>13447.791157459998</v>
      </c>
      <c r="D37" s="29">
        <v>34826.478584500001</v>
      </c>
      <c r="E37" s="44">
        <v>27398.114140759993</v>
      </c>
      <c r="F37" s="28">
        <v>13742.05591001</v>
      </c>
      <c r="G37" s="29">
        <f t="shared" si="4"/>
        <v>41140.170050769993</v>
      </c>
      <c r="H37" s="30">
        <f t="shared" ref="H37" si="9">E37/B37*100</f>
        <v>128.15620338836405</v>
      </c>
      <c r="I37" s="28">
        <f t="shared" si="7"/>
        <v>102.18820138641701</v>
      </c>
      <c r="J37" s="29">
        <f t="shared" si="5"/>
        <v>118.12899759862596</v>
      </c>
      <c r="K37" s="4"/>
      <c r="L37" s="4"/>
      <c r="M37" s="4"/>
      <c r="N37" s="8"/>
    </row>
    <row r="38" spans="1:14" s="6" customFormat="1" ht="30" x14ac:dyDescent="0.2">
      <c r="A38" s="35" t="s">
        <v>97</v>
      </c>
      <c r="B38" s="44">
        <v>151523.84963491</v>
      </c>
      <c r="C38" s="28">
        <v>437.62392582000001</v>
      </c>
      <c r="D38" s="29">
        <v>151961.47356073</v>
      </c>
      <c r="E38" s="44">
        <v>143854.04167767</v>
      </c>
      <c r="F38" s="28">
        <v>624.26688249999984</v>
      </c>
      <c r="G38" s="29">
        <f t="shared" si="4"/>
        <v>144478.30856017</v>
      </c>
      <c r="H38" s="30">
        <f>E38/B38*100</f>
        <v>94.938217332967668</v>
      </c>
      <c r="I38" s="28">
        <f t="shared" si="7"/>
        <v>142.64916648016367</v>
      </c>
      <c r="J38" s="29">
        <f t="shared" si="5"/>
        <v>95.075616980267426</v>
      </c>
      <c r="K38" s="4"/>
      <c r="L38" s="4"/>
      <c r="M38" s="4"/>
      <c r="N38" s="8"/>
    </row>
    <row r="39" spans="1:14" s="6" customFormat="1" x14ac:dyDescent="0.2">
      <c r="A39" s="49" t="s">
        <v>18</v>
      </c>
      <c r="B39" s="44">
        <v>194706.20764208</v>
      </c>
      <c r="C39" s="28">
        <v>689.06599795</v>
      </c>
      <c r="D39" s="29">
        <v>195395.27364003001</v>
      </c>
      <c r="E39" s="44">
        <v>261278.52031799004</v>
      </c>
      <c r="F39" s="28">
        <v>11324.426181729999</v>
      </c>
      <c r="G39" s="29">
        <f t="shared" si="4"/>
        <v>272602.94649972004</v>
      </c>
      <c r="H39" s="30">
        <f>E39/B39*100</f>
        <v>134.19116086852611</v>
      </c>
      <c r="I39" s="28" t="s">
        <v>4</v>
      </c>
      <c r="J39" s="29">
        <f t="shared" si="5"/>
        <v>139.51358260687877</v>
      </c>
      <c r="K39" s="4"/>
      <c r="L39" s="4"/>
      <c r="M39" s="4"/>
      <c r="N39" s="8"/>
    </row>
    <row r="40" spans="1:14" s="6" customFormat="1" ht="18" x14ac:dyDescent="0.25">
      <c r="A40" s="24" t="s">
        <v>3</v>
      </c>
      <c r="B40" s="25">
        <v>-4069.97498804</v>
      </c>
      <c r="C40" s="25">
        <v>5731.5252950799995</v>
      </c>
      <c r="D40" s="25">
        <v>1661.5503070399996</v>
      </c>
      <c r="E40" s="27">
        <f>E41+E42</f>
        <v>-4207.1143346399995</v>
      </c>
      <c r="F40" s="25">
        <f>F41+F42</f>
        <v>6078.0189736499997</v>
      </c>
      <c r="G40" s="26">
        <f t="shared" si="4"/>
        <v>1870.9046390100002</v>
      </c>
      <c r="H40" s="36" t="s">
        <v>4</v>
      </c>
      <c r="I40" s="25" t="s">
        <v>4</v>
      </c>
      <c r="J40" s="37" t="s">
        <v>4</v>
      </c>
      <c r="K40" s="4"/>
      <c r="L40" s="4"/>
      <c r="M40" s="4"/>
      <c r="N40" s="8"/>
    </row>
    <row r="41" spans="1:14" s="6" customFormat="1" x14ac:dyDescent="0.2">
      <c r="A41" s="41" t="s">
        <v>7</v>
      </c>
      <c r="B41" s="44">
        <v>903.94028442000001</v>
      </c>
      <c r="C41" s="28">
        <v>6212.6649517899996</v>
      </c>
      <c r="D41" s="29">
        <v>7116.6052362099999</v>
      </c>
      <c r="E41" s="30">
        <v>1236.4218072000001</v>
      </c>
      <c r="F41" s="28">
        <v>6622.8680472599999</v>
      </c>
      <c r="G41" s="29">
        <f t="shared" si="4"/>
        <v>7859.2898544600002</v>
      </c>
      <c r="H41" s="38" t="s">
        <v>4</v>
      </c>
      <c r="I41" s="28" t="s">
        <v>4</v>
      </c>
      <c r="J41" s="39" t="s">
        <v>4</v>
      </c>
      <c r="K41" s="4"/>
      <c r="L41" s="4"/>
      <c r="M41" s="4"/>
      <c r="N41" s="8"/>
    </row>
    <row r="42" spans="1:14" s="6" customFormat="1" ht="18" customHeight="1" x14ac:dyDescent="0.2">
      <c r="A42" s="41" t="s">
        <v>8</v>
      </c>
      <c r="B42" s="44">
        <v>-4973.9152724599999</v>
      </c>
      <c r="C42" s="28">
        <v>-481.13965671</v>
      </c>
      <c r="D42" s="29">
        <v>-5455.0549291699999</v>
      </c>
      <c r="E42" s="30">
        <v>-5443.5361418399998</v>
      </c>
      <c r="F42" s="28">
        <v>-544.84907361</v>
      </c>
      <c r="G42" s="29">
        <f t="shared" si="4"/>
        <v>-5988.38521545</v>
      </c>
      <c r="H42" s="38" t="s">
        <v>4</v>
      </c>
      <c r="I42" s="28" t="s">
        <v>4</v>
      </c>
      <c r="J42" s="39" t="s">
        <v>4</v>
      </c>
      <c r="K42" s="4"/>
      <c r="L42" s="4"/>
      <c r="M42" s="4"/>
      <c r="N42" s="4"/>
    </row>
    <row r="43" spans="1:14" s="6" customFormat="1" ht="18.75" thickBot="1" x14ac:dyDescent="0.25">
      <c r="A43" s="50" t="s">
        <v>81</v>
      </c>
      <c r="B43" s="61">
        <v>63875.423997150021</v>
      </c>
      <c r="C43" s="59">
        <v>6386.6322175699997</v>
      </c>
      <c r="D43" s="62">
        <v>70262.056214720025</v>
      </c>
      <c r="E43" s="63">
        <v>54873.831491919998</v>
      </c>
      <c r="F43" s="59">
        <v>-7024.2427696599934</v>
      </c>
      <c r="G43" s="59">
        <v>47849.588722259999</v>
      </c>
      <c r="H43" s="63" t="s">
        <v>4</v>
      </c>
      <c r="I43" s="59"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135</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52"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13</vt:i4>
      </vt:variant>
      <vt:variant>
        <vt:lpstr>Іменовані діапазони</vt:lpstr>
      </vt:variant>
      <vt:variant>
        <vt:i4>13</vt:i4>
      </vt:variant>
    </vt:vector>
  </HeadingPairs>
  <TitlesOfParts>
    <vt:vector size="26" baseType="lpstr">
      <vt:lpstr>Зміст</vt:lpstr>
      <vt:lpstr>січень</vt:lpstr>
      <vt:lpstr>лютий</vt:lpstr>
      <vt:lpstr>І квартал</vt:lpstr>
      <vt:lpstr>квітень</vt:lpstr>
      <vt:lpstr>травень</vt:lpstr>
      <vt:lpstr>І півріччя</vt:lpstr>
      <vt:lpstr>липень</vt:lpstr>
      <vt:lpstr>серпень</vt:lpstr>
      <vt:lpstr>вересень</vt:lpstr>
      <vt:lpstr>жовтень</vt:lpstr>
      <vt:lpstr>листопад</vt:lpstr>
      <vt:lpstr>грудень</vt:lpstr>
      <vt:lpstr>вересень!Область_друку</vt:lpstr>
      <vt:lpstr>грудень!Область_друку</vt:lpstr>
      <vt:lpstr>жовтень!Область_друку</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листопад!Область_друку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2018-01-29T09:50:49Z</cp:lastPrinted>
  <dcterms:created xsi:type="dcterms:W3CDTF">2007-07-06T09:10:38Z</dcterms:created>
  <dcterms:modified xsi:type="dcterms:W3CDTF">2018-01-29T09:51:00Z</dcterms:modified>
</cp:coreProperties>
</file>